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P:\2022\FY22 RFP\CFOPD-22-R-004 - Cloud Contact Center\2. Solicitation\1. Amendments\Amendment #3\"/>
    </mc:Choice>
  </mc:AlternateContent>
  <xr:revisionPtr revIDLastSave="0" documentId="13_ncr:1_{AEB421A6-F3CF-4339-822B-4920444D5708}" xr6:coauthVersionLast="45" xr6:coauthVersionMax="47" xr10:uidLastSave="{00000000-0000-0000-0000-000000000000}"/>
  <bookViews>
    <workbookView xWindow="-110" yWindow="-110" windowWidth="19420" windowHeight="10420" firstSheet="2" activeTab="2" xr2:uid="{E052FFF3-0601-D649-9337-794DEAF36FF7}"/>
  </bookViews>
  <sheets>
    <sheet name="Instructions" sheetId="3" r:id="rId1"/>
    <sheet name="Summary" sheetId="5" r:id="rId2"/>
    <sheet name="Vendor pricing" sheetId="1" r:id="rId3"/>
  </sheets>
  <definedNames>
    <definedName name="_xlnm.Print_Area" localSheetId="1">Summary!$A$1:$F$16</definedName>
    <definedName name="_xlnm.Print_Area" localSheetId="2">'Vendor pricing'!$B$1:$AH$43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9" i="1" l="1"/>
  <c r="I9" i="1"/>
  <c r="F9" i="1"/>
  <c r="AG9" i="1"/>
  <c r="AD9" i="1"/>
  <c r="AA9" i="1"/>
  <c r="X9" i="1"/>
  <c r="U9" i="1"/>
  <c r="R9" i="1"/>
  <c r="AH9" i="1" l="1"/>
  <c r="AG16" i="1"/>
  <c r="AD16" i="1"/>
  <c r="AA16" i="1"/>
  <c r="X16" i="1"/>
  <c r="U16" i="1"/>
  <c r="R16" i="1"/>
  <c r="O16" i="1"/>
  <c r="L16" i="1"/>
  <c r="I16" i="1"/>
  <c r="F28" i="1" l="1"/>
  <c r="AG35" i="1"/>
  <c r="AG34" i="1"/>
  <c r="AD35" i="1"/>
  <c r="AD34" i="1"/>
  <c r="AA35" i="1"/>
  <c r="AA34" i="1"/>
  <c r="X35" i="1"/>
  <c r="X34" i="1"/>
  <c r="U35" i="1"/>
  <c r="U34" i="1"/>
  <c r="R35" i="1"/>
  <c r="R34" i="1"/>
  <c r="O35" i="1"/>
  <c r="O34" i="1"/>
  <c r="L35" i="1"/>
  <c r="L34" i="1"/>
  <c r="I35" i="1"/>
  <c r="I34" i="1"/>
  <c r="I30" i="1"/>
  <c r="L30" i="1"/>
  <c r="O30" i="1"/>
  <c r="R30" i="1"/>
  <c r="U30" i="1"/>
  <c r="X30" i="1"/>
  <c r="AA30" i="1"/>
  <c r="AG30" i="1"/>
  <c r="AD30" i="1"/>
  <c r="AG29" i="1"/>
  <c r="AG28" i="1"/>
  <c r="AD29" i="1"/>
  <c r="AD28" i="1"/>
  <c r="AA29" i="1"/>
  <c r="AA28" i="1"/>
  <c r="X29" i="1"/>
  <c r="X28" i="1"/>
  <c r="U29" i="1"/>
  <c r="U28" i="1"/>
  <c r="R29" i="1"/>
  <c r="R28" i="1"/>
  <c r="O29" i="1"/>
  <c r="O28" i="1"/>
  <c r="L29" i="1"/>
  <c r="L28" i="1"/>
  <c r="I29" i="1"/>
  <c r="I28" i="1"/>
  <c r="AG17" i="1"/>
  <c r="AD17" i="1"/>
  <c r="AA17" i="1"/>
  <c r="X17" i="1"/>
  <c r="AG11" i="1"/>
  <c r="AG10" i="1"/>
  <c r="AD11" i="1"/>
  <c r="AD10" i="1"/>
  <c r="AA11" i="1"/>
  <c r="AA10" i="1"/>
  <c r="X11" i="1"/>
  <c r="X10" i="1"/>
  <c r="U11" i="1"/>
  <c r="U10" i="1"/>
  <c r="R11" i="1"/>
  <c r="R10" i="1"/>
  <c r="O11" i="1"/>
  <c r="O10" i="1"/>
  <c r="L11" i="1"/>
  <c r="L10" i="1"/>
  <c r="I11" i="1"/>
  <c r="I10" i="1"/>
  <c r="I12" i="1" s="1"/>
  <c r="U17" i="1"/>
  <c r="R17" i="1"/>
  <c r="O17" i="1"/>
  <c r="L17" i="1"/>
  <c r="I17" i="1"/>
  <c r="F29" i="1"/>
  <c r="AH29" i="1" l="1"/>
  <c r="AH28" i="1"/>
  <c r="AG31" i="1"/>
  <c r="AG24" i="1"/>
  <c r="AG23" i="1"/>
  <c r="AG22" i="1"/>
  <c r="AG21" i="1"/>
  <c r="AG15" i="1"/>
  <c r="AG18" i="1" s="1"/>
  <c r="AD36" i="1"/>
  <c r="AD31" i="1"/>
  <c r="AD24" i="1"/>
  <c r="AD23" i="1"/>
  <c r="AD22" i="1"/>
  <c r="AD21" i="1"/>
  <c r="AD25" i="1" s="1"/>
  <c r="AD15" i="1"/>
  <c r="AD12" i="1"/>
  <c r="AA36" i="1"/>
  <c r="AA24" i="1"/>
  <c r="AA23" i="1"/>
  <c r="AA22" i="1"/>
  <c r="AA21" i="1"/>
  <c r="AA15" i="1"/>
  <c r="X36" i="1"/>
  <c r="X24" i="1"/>
  <c r="X23" i="1"/>
  <c r="X22" i="1"/>
  <c r="X21" i="1"/>
  <c r="X15" i="1"/>
  <c r="U24" i="1"/>
  <c r="U23" i="1"/>
  <c r="U22" i="1"/>
  <c r="U21" i="1"/>
  <c r="U15" i="1"/>
  <c r="U18" i="1" s="1"/>
  <c r="R36" i="1"/>
  <c r="R24" i="1"/>
  <c r="R23" i="1"/>
  <c r="R22" i="1"/>
  <c r="R21" i="1"/>
  <c r="R15" i="1"/>
  <c r="R18" i="1" s="1"/>
  <c r="R12" i="1"/>
  <c r="O36" i="1"/>
  <c r="O24" i="1"/>
  <c r="O23" i="1"/>
  <c r="O22" i="1"/>
  <c r="O21" i="1"/>
  <c r="O15" i="1"/>
  <c r="O18" i="1" s="1"/>
  <c r="L36" i="1"/>
  <c r="L24" i="1"/>
  <c r="L23" i="1"/>
  <c r="L22" i="1"/>
  <c r="L21" i="1"/>
  <c r="L15" i="1"/>
  <c r="L18" i="1" s="1"/>
  <c r="F35" i="1"/>
  <c r="AH35" i="1" s="1"/>
  <c r="F34" i="1"/>
  <c r="F36" i="1" s="1"/>
  <c r="F30" i="1"/>
  <c r="AH30" i="1" s="1"/>
  <c r="F24" i="1"/>
  <c r="F23" i="1"/>
  <c r="F22" i="1"/>
  <c r="F21" i="1"/>
  <c r="F17" i="1"/>
  <c r="AH17" i="1" s="1"/>
  <c r="F16" i="1"/>
  <c r="AH16" i="1" s="1"/>
  <c r="F15" i="1"/>
  <c r="F11" i="1"/>
  <c r="AH11" i="1" s="1"/>
  <c r="I31" i="1"/>
  <c r="I24" i="1"/>
  <c r="I23" i="1"/>
  <c r="I22" i="1"/>
  <c r="I21" i="1"/>
  <c r="I15" i="1"/>
  <c r="I18" i="1" s="1"/>
  <c r="F10" i="1"/>
  <c r="F12" i="1" s="1"/>
  <c r="AH34" i="1" l="1"/>
  <c r="AH10" i="1"/>
  <c r="R25" i="1"/>
  <c r="AH24" i="1"/>
  <c r="O12" i="1"/>
  <c r="AA12" i="1"/>
  <c r="AA25" i="1"/>
  <c r="O25" i="1"/>
  <c r="O31" i="1"/>
  <c r="O37" i="1" s="1"/>
  <c r="X12" i="1"/>
  <c r="X25" i="1"/>
  <c r="AA18" i="1"/>
  <c r="AA31" i="1"/>
  <c r="L25" i="1"/>
  <c r="U12" i="1"/>
  <c r="U36" i="1"/>
  <c r="X18" i="1"/>
  <c r="X31" i="1"/>
  <c r="AD18" i="1"/>
  <c r="AD37" i="1" s="1"/>
  <c r="AG12" i="1"/>
  <c r="AG25" i="1"/>
  <c r="AG36" i="1"/>
  <c r="L31" i="1"/>
  <c r="U31" i="1"/>
  <c r="R31" i="1"/>
  <c r="R37" i="1" s="1"/>
  <c r="F18" i="1"/>
  <c r="U25" i="1"/>
  <c r="L12" i="1"/>
  <c r="I37" i="1"/>
  <c r="I25" i="1"/>
  <c r="I36" i="1"/>
  <c r="F25" i="1"/>
  <c r="F31" i="1"/>
  <c r="AH36" i="1" l="1"/>
  <c r="C11" i="5" s="1"/>
  <c r="AG37" i="1"/>
  <c r="L37" i="1"/>
  <c r="AA37" i="1"/>
  <c r="X37" i="1"/>
  <c r="U37" i="1"/>
  <c r="AH18" i="1"/>
  <c r="C8" i="5" s="1"/>
  <c r="AH31" i="1"/>
  <c r="C10" i="5" s="1"/>
  <c r="AH12" i="1"/>
  <c r="C7" i="5" s="1"/>
  <c r="AH25" i="1"/>
  <c r="C9" i="5" s="1"/>
  <c r="F37" i="1"/>
  <c r="C12" i="5" l="1"/>
  <c r="AH37" i="1"/>
</calcChain>
</file>

<file path=xl/sharedStrings.xml><?xml version="1.0" encoding="utf-8"?>
<sst xmlns="http://schemas.openxmlformats.org/spreadsheetml/2006/main" count="108" uniqueCount="66">
  <si>
    <t>Price Sheet</t>
  </si>
  <si>
    <t xml:space="preserve">Instructions and important information </t>
  </si>
  <si>
    <t>Price sheet</t>
  </si>
  <si>
    <t xml:space="preserve">Total </t>
  </si>
  <si>
    <t>&lt;&lt;Specify Product name, version and (function)&gt;&gt;</t>
  </si>
  <si>
    <t>Any other, pls specify</t>
  </si>
  <si>
    <t>Training</t>
  </si>
  <si>
    <t xml:space="preserve">MITS V12 </t>
  </si>
  <si>
    <t>Zendesk Version. 8379</t>
  </si>
  <si>
    <t xml:space="preserve">MS Exchange Version Online </t>
  </si>
  <si>
    <t>Technical Help Desk</t>
  </si>
  <si>
    <t xml:space="preserve">On-going support and maintenance </t>
  </si>
  <si>
    <t xml:space="preserve">Outgoing Transition / Transition Services </t>
  </si>
  <si>
    <t>Note: Figures in USD $</t>
  </si>
  <si>
    <t xml:space="preserve">DC Government OCFO CCaaS Solicitation </t>
  </si>
  <si>
    <t>This sheet should include all the totals from the Detailed Vendor pricing sheet</t>
  </si>
  <si>
    <t>Summary Vendor Price sheet</t>
  </si>
  <si>
    <t>The base price/rates (in US dollar) quoted by the Offeror shall be fixed during the Offeror’s performance of the Contract. The Offeror is expected to provide the costs for all items required to fully comply with the requirements of the RFP in the respective sections of the price sheet. The prices for the respective sections will be deemed to include all expenses required by the Offeorr to successfully deliver the services.</t>
  </si>
  <si>
    <t xml:space="preserve">Quantities for each Year shall be absolute (cumulative) values and not incremental values over the previous year </t>
  </si>
  <si>
    <t>The Offeror is required to provide pricing for all the components/services as mentioned in this RFP. The Offeror can add additional line items in this Price Sheet for pricing additional items/components that the Offeror requires for fulfilling the services and deliverables as part of the RFP response. If there is "no cost" for a listed item, then the Offeror must enter “Zero” (0) against the respective line item.</t>
  </si>
  <si>
    <t>In the event the Offeror has quoted “0” or left the cell Blank for any mandatory or optional line item in the Offeror’s price sheet, with respect to any costs, the same will be deemed to be provided by the Offeror at no cost to OCFO, and OCFO will not pay any charges for such items for the period of the contract.</t>
  </si>
  <si>
    <t xml:space="preserve">This price sheet is used for pricing evaluation only. The OCFO will hold the complete discretion of procuring and implementing products and services that are quoted as part of this Price sheet by the Vendors. OCFO will not pay and is not bound to pay for items not procured or used by OCFO. </t>
  </si>
  <si>
    <t>No</t>
  </si>
  <si>
    <t>Total Cost (Base Year plus all Options</t>
  </si>
  <si>
    <t>Total Cost</t>
  </si>
  <si>
    <t>Offeror &lt;Name&gt;</t>
  </si>
  <si>
    <t>Offeror to include the pricing in the table below:</t>
  </si>
  <si>
    <t>Base Year</t>
  </si>
  <si>
    <t>Unit of Measure</t>
  </si>
  <si>
    <t>Each</t>
  </si>
  <si>
    <t>Quantity</t>
  </si>
  <si>
    <t>Monthly</t>
  </si>
  <si>
    <t>* The prices for the respective sections will be deemed to include all components and volumes required to successfully utilize the solution.</t>
  </si>
  <si>
    <t>Solution Implementation  (including testing)</t>
  </si>
  <si>
    <t xml:space="preserve">The Offeror's shall provide pricing  as per the format of the Price Sheet ONLY  
</t>
  </si>
  <si>
    <t xml:space="preserve">The District is not responsible for any assumptions or judgments made by the Offeror for arriving at any type of sizing or costing. </t>
  </si>
  <si>
    <t>TBD by Offeror</t>
  </si>
  <si>
    <t xml:space="preserve">Base Year + 9 Option Yrs </t>
  </si>
  <si>
    <t xml:space="preserve">Assumptions and Exceptions - The Offerors must ensure any assumptions / exceptions (if any) impacting scope, requirements, pricing are captured in the 'Assumptions and Exceptions' tab.    </t>
  </si>
  <si>
    <t>Option Year 1</t>
  </si>
  <si>
    <t>Option Year 2</t>
  </si>
  <si>
    <t>Option Year 3</t>
  </si>
  <si>
    <t>Option Year 4</t>
  </si>
  <si>
    <t>Option Year 5</t>
  </si>
  <si>
    <t>Option Year 6</t>
  </si>
  <si>
    <t>Option Year 7</t>
  </si>
  <si>
    <t>Option Year 8</t>
  </si>
  <si>
    <t>Option Year 9</t>
  </si>
  <si>
    <t>* The Offeror is expected to size and quote the costs for all products and services in compliance with the RFP requirements including the volumes shared in section C.2.4</t>
  </si>
  <si>
    <t xml:space="preserve">* The Offeror should clearly highlight their recommended CCaaS licensing metric against which the volume and rates are provided for each year. </t>
  </si>
  <si>
    <t>Total 
(base period)</t>
  </si>
  <si>
    <t>A. CCaaS  Charge</t>
  </si>
  <si>
    <t xml:space="preserve">B. Implementation Cost </t>
  </si>
  <si>
    <t xml:space="preserve">C. Interface Development </t>
  </si>
  <si>
    <t xml:space="preserve">D. Maintenance and Support Cost </t>
  </si>
  <si>
    <t>E. Other Services</t>
  </si>
  <si>
    <t>Sub-total A</t>
  </si>
  <si>
    <t>Sub-total B</t>
  </si>
  <si>
    <t>Sub-total C</t>
  </si>
  <si>
    <t>Sub-total D</t>
  </si>
  <si>
    <t>Sub-total E</t>
  </si>
  <si>
    <t xml:space="preserve">Any other services proposed by the Offeror should be included here. </t>
  </si>
  <si>
    <t>Total (A + B + C + D + E)</t>
  </si>
  <si>
    <t>Fixed Unit Price</t>
  </si>
  <si>
    <t xml:space="preserve">Total 
</t>
  </si>
  <si>
    <t>Agents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</si>
</sst>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_(&quot;$&quot;* #,##0_);_(&quot;$&quot;* \(#,##0\);_(&quot;$&quot;* &quot;-&quot;??_);_(@_)"/>
    <numFmt numFmtId="165" formatCode="_([$$-409]* #,##0_);_([$$-409]* \(#,##0\);_([$$-409]* &quot;-&quot;??_);_(@_)"/>
  </numFmts>
  <fonts count="33" x14ac:knownFonts="1">
    <font>
      <sz val="12"/>
      <color theme="1"/>
      <name val="Calibri"/>
      <family val="2"/>
      <scheme val="minor"/>
    </font>
    <font>
      <sz val="12"/>
      <color theme="1"/>
      <name val="Calibri"/>
      <family val="2"/>
      <scheme val="minor"/>
    </font>
    <font>
      <sz val="12"/>
      <color rgb="FF9C5700"/>
      <name val="Calibri"/>
      <family val="2"/>
      <scheme val="minor"/>
    </font>
    <font>
      <sz val="12"/>
      <name val="Arial"/>
      <family val="2"/>
    </font>
    <font>
      <sz val="10"/>
      <color theme="1"/>
      <name val="Arial"/>
      <family val="2"/>
    </font>
    <font>
      <b/>
      <sz val="20"/>
      <name val="Arial"/>
      <family val="2"/>
    </font>
    <font>
      <b/>
      <sz val="12"/>
      <name val="Arial"/>
      <family val="2"/>
    </font>
    <font>
      <b/>
      <sz val="10"/>
      <color theme="0"/>
      <name val="Arial"/>
      <family val="2"/>
    </font>
    <font>
      <sz val="10"/>
      <name val="Arial"/>
      <family val="2"/>
    </font>
    <font>
      <sz val="12"/>
      <name val="Times New Roman"/>
      <family val="1"/>
    </font>
    <font>
      <sz val="12"/>
      <color theme="1"/>
      <name val="Arial"/>
      <family val="2"/>
    </font>
    <font>
      <i/>
      <sz val="12"/>
      <color theme="1"/>
      <name val="Arial"/>
      <family val="2"/>
    </font>
    <font>
      <b/>
      <sz val="12"/>
      <color theme="1"/>
      <name val="Arial"/>
      <family val="2"/>
    </font>
    <font>
      <b/>
      <sz val="11"/>
      <color theme="1"/>
      <name val="Arial"/>
      <family val="2"/>
    </font>
    <font>
      <sz val="11"/>
      <color theme="1" tint="0.14999847407452621"/>
      <name val="Arial"/>
      <family val="2"/>
    </font>
    <font>
      <sz val="11"/>
      <color theme="1"/>
      <name val="Arial"/>
      <family val="2"/>
    </font>
    <font>
      <sz val="11"/>
      <color theme="0" tint="-4.9989318521683403E-2"/>
      <name val="Arial"/>
      <family val="2"/>
    </font>
    <font>
      <sz val="11"/>
      <color rgb="FFC00000"/>
      <name val="Arial"/>
      <family val="2"/>
    </font>
    <font>
      <i/>
      <sz val="11"/>
      <color theme="1"/>
      <name val="Arial"/>
      <family val="2"/>
    </font>
    <font>
      <i/>
      <sz val="11"/>
      <color theme="1" tint="0.14999847407452621"/>
      <name val="Arial"/>
      <family val="2"/>
    </font>
    <font>
      <i/>
      <sz val="11"/>
      <color theme="4" tint="-0.499984740745262"/>
      <name val="Arial"/>
      <family val="2"/>
    </font>
    <font>
      <b/>
      <sz val="14"/>
      <color theme="1"/>
      <name val="Arial"/>
      <family val="2"/>
    </font>
    <font>
      <sz val="14"/>
      <color rgb="FFC00000"/>
      <name val="Arial"/>
      <family val="2"/>
    </font>
    <font>
      <b/>
      <sz val="18"/>
      <color theme="1"/>
      <name val="Arial"/>
      <family val="2"/>
    </font>
    <font>
      <sz val="14"/>
      <color theme="1"/>
      <name val="Arial"/>
      <family val="2"/>
    </font>
    <font>
      <sz val="11"/>
      <color theme="2" tint="-0.249977111117893"/>
      <name val="Arial"/>
      <family val="2"/>
    </font>
    <font>
      <b/>
      <sz val="10"/>
      <color theme="1"/>
      <name val="Arial"/>
      <family val="2"/>
    </font>
    <font>
      <b/>
      <sz val="14"/>
      <color theme="0"/>
      <name val="Arial"/>
      <family val="2"/>
    </font>
    <font>
      <b/>
      <sz val="14"/>
      <color theme="0" tint="-4.9989318521683403E-2"/>
      <name val="Arial"/>
      <family val="2"/>
    </font>
    <font>
      <sz val="14"/>
      <color theme="0" tint="-4.9989318521683403E-2"/>
      <name val="Arial"/>
      <family val="2"/>
    </font>
    <font>
      <i/>
      <sz val="14"/>
      <color theme="1"/>
      <name val="Arial"/>
      <family val="2"/>
    </font>
    <font>
      <sz val="14"/>
      <name val="Arial"/>
      <family val="2"/>
    </font>
    <font>
      <sz val="11"/>
      <name val="Arial"/>
      <family val="2"/>
    </font>
  </fonts>
  <fills count="11">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3"/>
        <bgColor indexed="64"/>
      </patternFill>
    </fill>
    <fill>
      <patternFill patternType="solid">
        <fgColor theme="0" tint="-0.14999847407452621"/>
        <bgColor indexed="64"/>
      </patternFill>
    </fill>
    <fill>
      <patternFill patternType="solid">
        <fgColor rgb="FFF5FED6"/>
        <bgColor indexed="64"/>
      </patternFill>
    </fill>
    <fill>
      <patternFill patternType="solid">
        <fgColor theme="0" tint="-4.9989318521683403E-2"/>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1"/>
        <bgColor indexed="64"/>
      </patternFill>
    </fill>
  </fills>
  <borders count="36">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medium">
        <color indexed="64"/>
      </right>
      <top style="medium">
        <color indexed="64"/>
      </top>
      <bottom style="medium">
        <color indexed="64"/>
      </bottom>
      <diagonal/>
    </border>
    <border>
      <left style="medium">
        <color indexed="64"/>
      </left>
      <right style="thin">
        <color theme="0" tint="-0.34998626667073579"/>
      </right>
      <top style="medium">
        <color indexed="64"/>
      </top>
      <bottom style="thin">
        <color theme="0" tint="-0.34998626667073579"/>
      </bottom>
      <diagonal/>
    </border>
    <border>
      <left style="thin">
        <color theme="0" tint="-0.34998626667073579"/>
      </left>
      <right style="thin">
        <color theme="0" tint="-0.34998626667073579"/>
      </right>
      <top style="medium">
        <color indexed="64"/>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medium">
        <color indexed="64"/>
      </left>
      <right style="medium">
        <color indexed="64"/>
      </right>
      <top style="thin">
        <color theme="0" tint="-0.34998626667073579"/>
      </top>
      <bottom style="thin">
        <color theme="0" tint="-0.34998626667073579"/>
      </bottom>
      <diagonal/>
    </border>
    <border>
      <left style="medium">
        <color indexed="64"/>
      </left>
      <right style="thin">
        <color theme="0" tint="-0.34998626667073579"/>
      </right>
      <top/>
      <bottom style="thin">
        <color theme="0" tint="-0.34998626667073579"/>
      </bottom>
      <diagonal/>
    </border>
    <border>
      <left style="thin">
        <color theme="0" tint="-0.34998626667073579"/>
      </left>
      <right style="medium">
        <color indexed="64"/>
      </right>
      <top/>
      <bottom style="thin">
        <color theme="0" tint="-0.34998626667073579"/>
      </bottom>
      <diagonal/>
    </border>
    <border>
      <left style="medium">
        <color indexed="64"/>
      </left>
      <right style="medium">
        <color indexed="64"/>
      </right>
      <top/>
      <bottom style="thin">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theme="0" tint="-0.34998626667073579"/>
      </right>
      <top style="medium">
        <color indexed="64"/>
      </top>
      <bottom style="medium">
        <color indexed="64"/>
      </bottom>
      <diagonal/>
    </border>
    <border>
      <left style="thin">
        <color theme="0" tint="-0.34998626667073579"/>
      </left>
      <right style="thin">
        <color theme="0" tint="-0.34998626667073579"/>
      </right>
      <top style="medium">
        <color indexed="64"/>
      </top>
      <bottom style="medium">
        <color indexed="64"/>
      </bottom>
      <diagonal/>
    </border>
    <border>
      <left style="thin">
        <color theme="0" tint="-0.34998626667073579"/>
      </left>
      <right style="medium">
        <color indexed="64"/>
      </right>
      <top style="medium">
        <color indexed="64"/>
      </top>
      <bottom style="medium">
        <color indexed="64"/>
      </bottom>
      <diagonal/>
    </border>
    <border>
      <left style="medium">
        <color indexed="64"/>
      </left>
      <right style="thin">
        <color theme="0" tint="-0.34998626667073579"/>
      </right>
      <top/>
      <bottom style="medium">
        <color indexed="64"/>
      </bottom>
      <diagonal/>
    </border>
    <border>
      <left style="thin">
        <color theme="0" tint="-0.34998626667073579"/>
      </left>
      <right style="medium">
        <color indexed="64"/>
      </right>
      <top/>
      <bottom/>
      <diagonal/>
    </border>
    <border>
      <left style="medium">
        <color indexed="64"/>
      </left>
      <right style="thin">
        <color theme="0" tint="-0.34998626667073579"/>
      </right>
      <top/>
      <bottom/>
      <diagonal/>
    </border>
    <border>
      <left style="thin">
        <color theme="0" tint="-0.34998626667073579"/>
      </left>
      <right style="thin">
        <color theme="0" tint="-0.34998626667073579"/>
      </right>
      <top/>
      <bottom/>
      <diagonal/>
    </border>
    <border>
      <left/>
      <right style="medium">
        <color indexed="64"/>
      </right>
      <top/>
      <bottom style="medium">
        <color indexed="64"/>
      </bottom>
      <diagonal/>
    </border>
    <border>
      <left style="medium">
        <color indexed="64"/>
      </left>
      <right style="thin">
        <color theme="0" tint="-0.34998626667073579"/>
      </right>
      <top style="thin">
        <color theme="0" tint="-0.34998626667073579"/>
      </top>
      <bottom/>
      <diagonal/>
    </border>
    <border>
      <left style="medium">
        <color indexed="64"/>
      </left>
      <right style="thin">
        <color theme="0" tint="-0.34998626667073579"/>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double">
        <color indexed="64"/>
      </bottom>
      <diagonal/>
    </border>
    <border>
      <left style="medium">
        <color indexed="64"/>
      </left>
      <right style="thin">
        <color theme="0" tint="-0.34998626667073579"/>
      </right>
      <top style="thin">
        <color theme="0" tint="-0.34998626667073579"/>
      </top>
      <bottom style="double">
        <color indexed="64"/>
      </bottom>
      <diagonal/>
    </border>
    <border>
      <left style="thin">
        <color theme="0" tint="-0.34998626667073579"/>
      </left>
      <right style="thin">
        <color theme="0" tint="-0.34998626667073579"/>
      </right>
      <top style="thin">
        <color theme="0" tint="-0.34998626667073579"/>
      </top>
      <bottom style="double">
        <color indexed="64"/>
      </bottom>
      <diagonal/>
    </border>
    <border>
      <left style="thin">
        <color theme="0" tint="-0.34998626667073579"/>
      </left>
      <right style="medium">
        <color indexed="64"/>
      </right>
      <top style="thin">
        <color theme="0" tint="-0.34998626667073579"/>
      </top>
      <bottom style="double">
        <color indexed="64"/>
      </bottom>
      <diagonal/>
    </border>
    <border>
      <left style="medium">
        <color indexed="64"/>
      </left>
      <right style="medium">
        <color indexed="64"/>
      </right>
      <top/>
      <bottom/>
      <diagonal/>
    </border>
  </borders>
  <cellStyleXfs count="6">
    <xf numFmtId="0" fontId="0" fillId="0" borderId="0"/>
    <xf numFmtId="0" fontId="2" fillId="2" borderId="0" applyNumberFormat="0" applyBorder="0" applyAlignment="0" applyProtection="0"/>
    <xf numFmtId="0" fontId="1" fillId="0" borderId="0"/>
    <xf numFmtId="44" fontId="1" fillId="0" borderId="0" applyFont="0" applyFill="0" applyBorder="0" applyAlignment="0" applyProtection="0"/>
    <xf numFmtId="0" fontId="9" fillId="0" borderId="0"/>
    <xf numFmtId="44" fontId="1" fillId="0" borderId="0" applyFont="0" applyFill="0" applyBorder="0" applyAlignment="0" applyProtection="0"/>
  </cellStyleXfs>
  <cellXfs count="127">
    <xf numFmtId="0" fontId="0" fillId="0" borderId="0" xfId="0"/>
    <xf numFmtId="0" fontId="3" fillId="3" borderId="0" xfId="0" applyFont="1" applyFill="1" applyAlignment="1">
      <alignment horizontal="left" vertical="top"/>
    </xf>
    <xf numFmtId="0" fontId="4" fillId="3" borderId="0" xfId="0" applyFont="1" applyFill="1" applyAlignment="1">
      <alignment vertical="top" wrapText="1"/>
    </xf>
    <xf numFmtId="0" fontId="4" fillId="3" borderId="0" xfId="0" applyFont="1" applyFill="1"/>
    <xf numFmtId="0" fontId="5" fillId="3" borderId="0" xfId="0" applyFont="1" applyFill="1" applyAlignment="1">
      <alignment horizontal="left" vertical="top"/>
    </xf>
    <xf numFmtId="0" fontId="6" fillId="3" borderId="0" xfId="0" applyFont="1" applyFill="1" applyAlignment="1">
      <alignment horizontal="left" vertical="top"/>
    </xf>
    <xf numFmtId="0" fontId="4" fillId="3" borderId="0" xfId="0" applyFont="1" applyFill="1" applyAlignment="1">
      <alignment horizontal="center" vertical="top"/>
    </xf>
    <xf numFmtId="0" fontId="7" fillId="4" borderId="1" xfId="0" applyFont="1" applyFill="1" applyBorder="1" applyAlignment="1">
      <alignment horizontal="center" vertical="top"/>
    </xf>
    <xf numFmtId="0" fontId="7" fillId="4" borderId="1" xfId="0" applyFont="1" applyFill="1" applyBorder="1" applyAlignment="1">
      <alignment horizontal="justify" vertical="top" wrapText="1"/>
    </xf>
    <xf numFmtId="0" fontId="4" fillId="0" borderId="0" xfId="0" applyFont="1"/>
    <xf numFmtId="0" fontId="4" fillId="0" borderId="1" xfId="0" applyFont="1" applyBorder="1" applyAlignment="1">
      <alignment horizontal="center" vertical="center"/>
    </xf>
    <xf numFmtId="0" fontId="8" fillId="0" borderId="1" xfId="0" applyFont="1" applyBorder="1" applyAlignment="1">
      <alignment horizontal="justify" vertical="center" wrapText="1"/>
    </xf>
    <xf numFmtId="0" fontId="4" fillId="0" borderId="0" xfId="0" applyFont="1" applyAlignment="1">
      <alignment vertical="center"/>
    </xf>
    <xf numFmtId="0" fontId="4" fillId="0" borderId="0" xfId="0" applyFont="1" applyAlignment="1">
      <alignment horizontal="center" vertical="top"/>
    </xf>
    <xf numFmtId="0" fontId="4" fillId="0" borderId="0" xfId="0" applyFont="1" applyAlignment="1">
      <alignment vertical="top" wrapText="1"/>
    </xf>
    <xf numFmtId="0" fontId="10" fillId="0" borderId="0" xfId="0" applyFont="1"/>
    <xf numFmtId="0" fontId="10" fillId="3" borderId="0" xfId="2" applyFont="1" applyFill="1"/>
    <xf numFmtId="0" fontId="13" fillId="5" borderId="12" xfId="1" applyFont="1" applyFill="1" applyBorder="1" applyAlignment="1">
      <alignment horizontal="center" vertical="center" wrapText="1"/>
    </xf>
    <xf numFmtId="0" fontId="12" fillId="3" borderId="0" xfId="2" applyFont="1" applyFill="1"/>
    <xf numFmtId="0" fontId="13" fillId="3" borderId="0" xfId="2" applyFont="1" applyFill="1"/>
    <xf numFmtId="0" fontId="15" fillId="3" borderId="0" xfId="2" applyFont="1" applyFill="1"/>
    <xf numFmtId="0" fontId="16" fillId="0" borderId="0" xfId="2" applyFont="1" applyFill="1" applyBorder="1"/>
    <xf numFmtId="0" fontId="15" fillId="5" borderId="4" xfId="2" applyFont="1" applyFill="1" applyBorder="1"/>
    <xf numFmtId="0" fontId="11" fillId="3" borderId="0" xfId="2" applyFont="1" applyFill="1" applyAlignment="1">
      <alignment horizontal="left"/>
    </xf>
    <xf numFmtId="0" fontId="10" fillId="3" borderId="0" xfId="2" applyFont="1" applyFill="1" applyAlignment="1">
      <alignment horizontal="left"/>
    </xf>
    <xf numFmtId="0" fontId="15" fillId="3" borderId="2" xfId="2" applyFont="1" applyFill="1" applyBorder="1" applyAlignment="1">
      <alignment horizontal="center" vertical="center" wrapText="1"/>
    </xf>
    <xf numFmtId="1" fontId="15" fillId="3" borderId="6" xfId="3" applyNumberFormat="1" applyFont="1" applyFill="1" applyBorder="1" applyAlignment="1">
      <alignment vertical="center"/>
    </xf>
    <xf numFmtId="44" fontId="15" fillId="3" borderId="2" xfId="5" applyFont="1" applyFill="1" applyBorder="1" applyAlignment="1">
      <alignment vertical="center"/>
    </xf>
    <xf numFmtId="165" fontId="13" fillId="7" borderId="7" xfId="3" applyNumberFormat="1" applyFont="1" applyFill="1" applyBorder="1" applyAlignment="1">
      <alignment vertical="center"/>
    </xf>
    <xf numFmtId="0" fontId="18" fillId="3" borderId="2" xfId="2" applyFont="1" applyFill="1" applyBorder="1" applyAlignment="1">
      <alignment horizontal="center" vertical="center"/>
    </xf>
    <xf numFmtId="0" fontId="15" fillId="3" borderId="6" xfId="2" applyFont="1" applyFill="1" applyBorder="1" applyAlignment="1">
      <alignment vertical="center"/>
    </xf>
    <xf numFmtId="0" fontId="13" fillId="3" borderId="7" xfId="2" applyFont="1" applyFill="1" applyBorder="1" applyAlignment="1">
      <alignment vertical="center"/>
    </xf>
    <xf numFmtId="0" fontId="15" fillId="3" borderId="2" xfId="2" applyFont="1" applyFill="1" applyBorder="1" applyAlignment="1">
      <alignment horizontal="center" vertical="center"/>
    </xf>
    <xf numFmtId="0" fontId="19" fillId="3" borderId="2" xfId="2" applyFont="1" applyFill="1" applyBorder="1" applyAlignment="1">
      <alignment horizontal="center" vertical="center"/>
    </xf>
    <xf numFmtId="0" fontId="15" fillId="3" borderId="6" xfId="2" applyFont="1" applyFill="1" applyBorder="1" applyAlignment="1">
      <alignment horizontal="left" vertical="center"/>
    </xf>
    <xf numFmtId="0" fontId="15" fillId="3" borderId="6" xfId="2" applyFont="1" applyFill="1" applyBorder="1" applyAlignment="1">
      <alignment horizontal="right" vertical="center"/>
    </xf>
    <xf numFmtId="0" fontId="22" fillId="0" borderId="0" xfId="0" applyFont="1" applyAlignment="1">
      <alignment vertical="top" wrapText="1"/>
    </xf>
    <xf numFmtId="0" fontId="3" fillId="0" borderId="1" xfId="0" applyFont="1" applyBorder="1" applyAlignment="1">
      <alignment horizontal="left" vertical="center" wrapText="1"/>
    </xf>
    <xf numFmtId="0" fontId="3" fillId="3" borderId="1" xfId="4" applyFont="1" applyFill="1" applyBorder="1" applyAlignment="1">
      <alignment horizontal="left" vertical="center" wrapText="1"/>
    </xf>
    <xf numFmtId="0" fontId="3" fillId="3" borderId="1" xfId="0" applyFont="1" applyFill="1" applyBorder="1" applyAlignment="1">
      <alignment horizontal="left" vertical="center" wrapText="1"/>
    </xf>
    <xf numFmtId="0" fontId="25" fillId="3" borderId="6" xfId="2" applyFont="1" applyFill="1" applyBorder="1" applyAlignment="1">
      <alignment horizontal="left" vertical="center" wrapText="1"/>
    </xf>
    <xf numFmtId="0" fontId="21" fillId="3" borderId="0" xfId="2" applyFont="1" applyFill="1" applyAlignment="1">
      <alignment vertical="center"/>
    </xf>
    <xf numFmtId="0" fontId="24" fillId="3" borderId="0" xfId="2" applyFont="1" applyFill="1" applyAlignment="1">
      <alignment vertical="center"/>
    </xf>
    <xf numFmtId="0" fontId="24" fillId="3" borderId="0" xfId="2" applyFont="1" applyFill="1" applyAlignment="1">
      <alignment horizontal="left" vertical="center"/>
    </xf>
    <xf numFmtId="0" fontId="24" fillId="3" borderId="0" xfId="2" applyFont="1" applyFill="1"/>
    <xf numFmtId="0" fontId="21" fillId="3" borderId="0" xfId="2" applyFont="1" applyFill="1"/>
    <xf numFmtId="0" fontId="14" fillId="3" borderId="6" xfId="2" applyFont="1" applyFill="1" applyBorder="1" applyAlignment="1">
      <alignment horizontal="left" vertical="center"/>
    </xf>
    <xf numFmtId="0" fontId="17" fillId="3" borderId="0" xfId="2" applyFont="1" applyFill="1"/>
    <xf numFmtId="0" fontId="21" fillId="3" borderId="0" xfId="2" applyFont="1" applyFill="1" applyAlignment="1">
      <alignment horizontal="left" vertical="center"/>
    </xf>
    <xf numFmtId="0" fontId="26" fillId="5" borderId="10" xfId="1" applyFont="1" applyFill="1" applyBorder="1" applyAlignment="1">
      <alignment horizontal="center" vertical="center" wrapText="1"/>
    </xf>
    <xf numFmtId="0" fontId="26" fillId="5" borderId="8" xfId="1" applyFont="1" applyFill="1" applyBorder="1" applyAlignment="1">
      <alignment horizontal="center" vertical="center" wrapText="1"/>
    </xf>
    <xf numFmtId="0" fontId="26" fillId="5" borderId="11" xfId="1" applyFont="1" applyFill="1" applyBorder="1" applyAlignment="1">
      <alignment horizontal="center" vertical="center" wrapText="1"/>
    </xf>
    <xf numFmtId="0" fontId="13" fillId="5" borderId="5" xfId="2" applyFont="1" applyFill="1" applyBorder="1" applyAlignment="1">
      <alignment horizontal="center"/>
    </xf>
    <xf numFmtId="165" fontId="13" fillId="3" borderId="9" xfId="3" applyNumberFormat="1" applyFont="1" applyFill="1" applyBorder="1" applyAlignment="1">
      <alignment vertical="center"/>
    </xf>
    <xf numFmtId="0" fontId="13" fillId="3" borderId="9" xfId="2" applyFont="1" applyFill="1" applyBorder="1" applyAlignment="1">
      <alignment vertical="center"/>
    </xf>
    <xf numFmtId="164" fontId="13" fillId="3" borderId="9" xfId="3" applyNumberFormat="1" applyFont="1" applyFill="1" applyBorder="1" applyAlignment="1">
      <alignment vertical="center"/>
    </xf>
    <xf numFmtId="0" fontId="24" fillId="5" borderId="26" xfId="2" applyFont="1" applyFill="1" applyBorder="1"/>
    <xf numFmtId="0" fontId="21" fillId="5" borderId="27" xfId="2" applyFont="1" applyFill="1" applyBorder="1" applyAlignment="1">
      <alignment horizontal="right"/>
    </xf>
    <xf numFmtId="44" fontId="13" fillId="6" borderId="28" xfId="5" applyFont="1" applyFill="1" applyBorder="1"/>
    <xf numFmtId="44" fontId="13" fillId="6" borderId="29" xfId="5" applyFont="1" applyFill="1" applyBorder="1"/>
    <xf numFmtId="44" fontId="13" fillId="6" borderId="30" xfId="5" applyFont="1" applyFill="1" applyBorder="1"/>
    <xf numFmtId="44" fontId="13" fillId="6" borderId="31" xfId="5" applyFont="1" applyFill="1" applyBorder="1"/>
    <xf numFmtId="0" fontId="21" fillId="6" borderId="19" xfId="2" applyFont="1" applyFill="1" applyBorder="1" applyAlignment="1">
      <alignment horizontal="right"/>
    </xf>
    <xf numFmtId="44" fontId="27" fillId="8" borderId="23" xfId="5" applyFont="1" applyFill="1" applyBorder="1"/>
    <xf numFmtId="0" fontId="15" fillId="7" borderId="10" xfId="2" applyFont="1" applyFill="1" applyBorder="1" applyAlignment="1">
      <alignment horizontal="right" vertical="center"/>
    </xf>
    <xf numFmtId="0" fontId="15" fillId="7" borderId="8" xfId="2" applyFont="1" applyFill="1" applyBorder="1" applyAlignment="1">
      <alignment horizontal="center" vertical="center"/>
    </xf>
    <xf numFmtId="0" fontId="15" fillId="7" borderId="10" xfId="2" applyFont="1" applyFill="1" applyBorder="1" applyAlignment="1">
      <alignment vertical="center"/>
    </xf>
    <xf numFmtId="165" fontId="13" fillId="7" borderId="11" xfId="2" applyNumberFormat="1" applyFont="1" applyFill="1" applyBorder="1" applyAlignment="1">
      <alignment vertical="center"/>
    </xf>
    <xf numFmtId="44" fontId="15" fillId="7" borderId="8" xfId="5" applyFont="1" applyFill="1" applyBorder="1" applyAlignment="1">
      <alignment vertical="center"/>
    </xf>
    <xf numFmtId="165" fontId="13" fillId="7" borderId="12" xfId="2" applyNumberFormat="1" applyFont="1" applyFill="1" applyBorder="1" applyAlignment="1">
      <alignment vertical="center"/>
    </xf>
    <xf numFmtId="0" fontId="18" fillId="3" borderId="33" xfId="2" applyFont="1" applyFill="1" applyBorder="1" applyAlignment="1">
      <alignment horizontal="center" vertical="center"/>
    </xf>
    <xf numFmtId="0" fontId="15" fillId="3" borderId="32" xfId="2" applyFont="1" applyFill="1" applyBorder="1" applyAlignment="1">
      <alignment vertical="center"/>
    </xf>
    <xf numFmtId="165" fontId="13" fillId="7" borderId="34" xfId="3" applyNumberFormat="1" applyFont="1" applyFill="1" applyBorder="1" applyAlignment="1">
      <alignment vertical="center"/>
    </xf>
    <xf numFmtId="44" fontId="15" fillId="3" borderId="33" xfId="5" applyFont="1" applyFill="1" applyBorder="1" applyAlignment="1">
      <alignment vertical="center"/>
    </xf>
    <xf numFmtId="0" fontId="10" fillId="3" borderId="0" xfId="0" applyFont="1" applyFill="1"/>
    <xf numFmtId="0" fontId="23" fillId="3" borderId="0" xfId="0" applyFont="1" applyFill="1"/>
    <xf numFmtId="0" fontId="15" fillId="7" borderId="21" xfId="2" applyFont="1" applyFill="1" applyBorder="1" applyAlignment="1">
      <alignment horizontal="right" vertical="center"/>
    </xf>
    <xf numFmtId="0" fontId="15" fillId="7" borderId="22" xfId="2" applyFont="1" applyFill="1" applyBorder="1" applyAlignment="1">
      <alignment horizontal="center" vertical="center"/>
    </xf>
    <xf numFmtId="0" fontId="15" fillId="7" borderId="21" xfId="2" applyFont="1" applyFill="1" applyBorder="1" applyAlignment="1">
      <alignment vertical="center"/>
    </xf>
    <xf numFmtId="44" fontId="15" fillId="7" borderId="22" xfId="5" applyFont="1" applyFill="1" applyBorder="1" applyAlignment="1">
      <alignment vertical="center"/>
    </xf>
    <xf numFmtId="165" fontId="13" fillId="7" borderId="20" xfId="2" applyNumberFormat="1" applyFont="1" applyFill="1" applyBorder="1" applyAlignment="1">
      <alignment vertical="center"/>
    </xf>
    <xf numFmtId="165" fontId="13" fillId="7" borderId="35" xfId="2" applyNumberFormat="1" applyFont="1" applyFill="1" applyBorder="1" applyAlignment="1">
      <alignment vertical="center"/>
    </xf>
    <xf numFmtId="0" fontId="24" fillId="9" borderId="13" xfId="2" applyFont="1" applyFill="1" applyBorder="1" applyAlignment="1">
      <alignment horizontal="right"/>
    </xf>
    <xf numFmtId="0" fontId="24" fillId="9" borderId="14" xfId="2" applyFont="1" applyFill="1" applyBorder="1"/>
    <xf numFmtId="0" fontId="24" fillId="9" borderId="16" xfId="2" applyFont="1" applyFill="1" applyBorder="1" applyAlignment="1">
      <alignment vertical="center"/>
    </xf>
    <xf numFmtId="0" fontId="24" fillId="9" borderId="17" xfId="2" applyFont="1" applyFill="1" applyBorder="1" applyAlignment="1">
      <alignment vertical="center"/>
    </xf>
    <xf numFmtId="165" fontId="21" fillId="9" borderId="18" xfId="2" applyNumberFormat="1" applyFont="1" applyFill="1" applyBorder="1" applyAlignment="1">
      <alignment vertical="center"/>
    </xf>
    <xf numFmtId="0" fontId="20" fillId="3" borderId="32" xfId="2" applyFont="1" applyFill="1" applyBorder="1" applyAlignment="1">
      <alignment horizontal="right" vertical="center"/>
    </xf>
    <xf numFmtId="0" fontId="20" fillId="3" borderId="32" xfId="2" applyFont="1" applyFill="1" applyBorder="1" applyAlignment="1">
      <alignment horizontal="right" vertical="center" wrapText="1"/>
    </xf>
    <xf numFmtId="0" fontId="12" fillId="6" borderId="6" xfId="2" applyFont="1" applyFill="1" applyBorder="1" applyAlignment="1">
      <alignment vertical="center"/>
    </xf>
    <xf numFmtId="0" fontId="12" fillId="6" borderId="6" xfId="2" applyFont="1" applyFill="1" applyBorder="1" applyAlignment="1">
      <alignment horizontal="left" vertical="center"/>
    </xf>
    <xf numFmtId="0" fontId="21" fillId="6" borderId="6" xfId="2" applyFont="1" applyFill="1" applyBorder="1" applyAlignment="1">
      <alignment vertical="center"/>
    </xf>
    <xf numFmtId="0" fontId="28" fillId="6" borderId="2" xfId="2" applyFont="1" applyFill="1" applyBorder="1" applyAlignment="1">
      <alignment vertical="center"/>
    </xf>
    <xf numFmtId="0" fontId="29" fillId="6" borderId="6" xfId="2" applyFont="1" applyFill="1" applyBorder="1" applyAlignment="1">
      <alignment vertical="center"/>
    </xf>
    <xf numFmtId="0" fontId="29" fillId="6" borderId="2" xfId="2" applyFont="1" applyFill="1" applyBorder="1" applyAlignment="1">
      <alignment vertical="center"/>
    </xf>
    <xf numFmtId="0" fontId="28" fillId="6" borderId="7" xfId="2" applyFont="1" applyFill="1" applyBorder="1" applyAlignment="1">
      <alignment vertical="center"/>
    </xf>
    <xf numFmtId="0" fontId="29" fillId="6" borderId="2" xfId="2" applyFont="1" applyFill="1" applyBorder="1"/>
    <xf numFmtId="0" fontId="28" fillId="6" borderId="7" xfId="2" applyFont="1" applyFill="1" applyBorder="1"/>
    <xf numFmtId="0" fontId="29" fillId="6" borderId="6" xfId="2" applyFont="1" applyFill="1" applyBorder="1"/>
    <xf numFmtId="0" fontId="29" fillId="6" borderId="7" xfId="2" applyFont="1" applyFill="1" applyBorder="1"/>
    <xf numFmtId="164" fontId="28" fillId="6" borderId="9" xfId="2" applyNumberFormat="1" applyFont="1" applyFill="1" applyBorder="1"/>
    <xf numFmtId="44" fontId="29" fillId="6" borderId="2" xfId="5" applyFont="1" applyFill="1" applyBorder="1" applyAlignment="1">
      <alignment vertical="center"/>
    </xf>
    <xf numFmtId="164" fontId="28" fillId="6" borderId="9" xfId="2" applyNumberFormat="1" applyFont="1" applyFill="1" applyBorder="1" applyAlignment="1">
      <alignment vertical="center"/>
    </xf>
    <xf numFmtId="0" fontId="21" fillId="6" borderId="6" xfId="2" applyFont="1" applyFill="1" applyBorder="1" applyAlignment="1">
      <alignment horizontal="left" vertical="center"/>
    </xf>
    <xf numFmtId="0" fontId="30" fillId="6" borderId="2" xfId="2" applyFont="1" applyFill="1" applyBorder="1" applyAlignment="1">
      <alignment horizontal="center" vertical="center"/>
    </xf>
    <xf numFmtId="0" fontId="24" fillId="6" borderId="6" xfId="2" applyFont="1" applyFill="1" applyBorder="1" applyAlignment="1">
      <alignment vertical="center"/>
    </xf>
    <xf numFmtId="44" fontId="24" fillId="6" borderId="2" xfId="5" applyFont="1" applyFill="1" applyBorder="1" applyAlignment="1">
      <alignment vertical="center"/>
    </xf>
    <xf numFmtId="0" fontId="21" fillId="6" borderId="7" xfId="2" applyFont="1" applyFill="1" applyBorder="1" applyAlignment="1">
      <alignment vertical="center"/>
    </xf>
    <xf numFmtId="165" fontId="21" fillId="6" borderId="9" xfId="3" applyNumberFormat="1" applyFont="1" applyFill="1" applyBorder="1" applyAlignment="1">
      <alignment vertical="center"/>
    </xf>
    <xf numFmtId="0" fontId="28" fillId="6" borderId="9" xfId="2" applyFont="1" applyFill="1" applyBorder="1" applyAlignment="1">
      <alignment vertical="center"/>
    </xf>
    <xf numFmtId="0" fontId="12" fillId="6" borderId="10" xfId="2" applyFont="1" applyFill="1" applyBorder="1" applyAlignment="1">
      <alignment vertical="center"/>
    </xf>
    <xf numFmtId="0" fontId="12" fillId="6" borderId="24" xfId="2" applyFont="1" applyFill="1" applyBorder="1" applyAlignment="1">
      <alignment vertical="center"/>
    </xf>
    <xf numFmtId="0" fontId="12" fillId="6" borderId="25" xfId="2" applyFont="1" applyFill="1" applyBorder="1" applyAlignment="1">
      <alignment vertical="center"/>
    </xf>
    <xf numFmtId="0" fontId="12" fillId="6" borderId="3" xfId="2" applyFont="1" applyFill="1" applyBorder="1" applyAlignment="1">
      <alignment horizontal="center" vertical="center"/>
    </xf>
    <xf numFmtId="0" fontId="15" fillId="10" borderId="6" xfId="2" applyFont="1" applyFill="1" applyBorder="1" applyAlignment="1">
      <alignment vertical="center"/>
    </xf>
    <xf numFmtId="44" fontId="15" fillId="10" borderId="2" xfId="5" applyFont="1" applyFill="1" applyBorder="1" applyAlignment="1">
      <alignment vertical="center"/>
    </xf>
    <xf numFmtId="165" fontId="13" fillId="10" borderId="7" xfId="3" applyNumberFormat="1" applyFont="1" applyFill="1" applyBorder="1" applyAlignment="1">
      <alignment vertical="center"/>
    </xf>
    <xf numFmtId="0" fontId="28" fillId="0" borderId="2" xfId="2" applyFont="1" applyFill="1" applyBorder="1" applyAlignment="1">
      <alignment vertical="center"/>
    </xf>
    <xf numFmtId="0" fontId="29" fillId="0" borderId="2" xfId="2" applyFont="1" applyFill="1" applyBorder="1" applyAlignment="1">
      <alignment vertical="center"/>
    </xf>
    <xf numFmtId="0" fontId="28" fillId="0" borderId="7" xfId="2" applyFont="1" applyFill="1" applyBorder="1" applyAlignment="1">
      <alignment vertical="center"/>
    </xf>
    <xf numFmtId="0" fontId="10" fillId="0" borderId="6" xfId="2" applyFont="1" applyFill="1" applyBorder="1" applyAlignment="1">
      <alignment vertical="center"/>
    </xf>
    <xf numFmtId="0" fontId="32" fillId="0" borderId="6" xfId="2" applyFont="1" applyFill="1" applyBorder="1" applyAlignment="1">
      <alignment vertical="center"/>
    </xf>
    <xf numFmtId="0" fontId="31" fillId="0" borderId="2" xfId="2" applyFont="1" applyFill="1" applyBorder="1" applyAlignment="1">
      <alignment vertical="center"/>
    </xf>
    <xf numFmtId="0" fontId="31" fillId="0" borderId="2" xfId="2" applyFont="1" applyFill="1" applyBorder="1"/>
    <xf numFmtId="0" fontId="12" fillId="6" borderId="13" xfId="2" applyFont="1" applyFill="1" applyBorder="1" applyAlignment="1">
      <alignment horizontal="center" vertical="center"/>
    </xf>
    <xf numFmtId="0" fontId="12" fillId="6" borderId="14" xfId="2" applyFont="1" applyFill="1" applyBorder="1" applyAlignment="1">
      <alignment horizontal="center" vertical="center"/>
    </xf>
    <xf numFmtId="0" fontId="12" fillId="6" borderId="15" xfId="2" applyFont="1" applyFill="1" applyBorder="1" applyAlignment="1">
      <alignment horizontal="center" vertical="center"/>
    </xf>
  </cellXfs>
  <cellStyles count="6">
    <cellStyle name="0,0_x000d__x000a_NA_x000d__x000a_" xfId="4" xr:uid="{C08A6914-28AB-A84F-BDF0-18B8CC506ED5}"/>
    <cellStyle name="Currency" xfId="5" builtinId="4"/>
    <cellStyle name="Currency 3" xfId="3" xr:uid="{487542E4-A166-424A-B1E0-B9A18D4A3E4E}"/>
    <cellStyle name="Neutral 2" xfId="1" xr:uid="{E9C87318-4119-6A4B-B643-9AAA0F366F56}"/>
    <cellStyle name="Normal" xfId="0" builtinId="0"/>
    <cellStyle name="Normal 8" xfId="2" xr:uid="{91D4ED25-8436-F249-B4FE-CD8173C91C02}"/>
  </cellStyles>
  <dxfs count="0"/>
  <tableStyles count="0" defaultTableStyle="TableStyleMedium2" defaultPivotStyle="PivotStyleLight16"/>
  <colors>
    <mruColors>
      <color rgb="FFF5FE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EECD3-00E2-074F-AB89-53612822D729}">
  <dimension ref="A1:B21"/>
  <sheetViews>
    <sheetView zoomScale="111" zoomScaleNormal="111" workbookViewId="0">
      <selection activeCell="B14" sqref="B14"/>
    </sheetView>
  </sheetViews>
  <sheetFormatPr defaultColWidth="10.6640625" defaultRowHeight="12.5" x14ac:dyDescent="0.25"/>
  <cols>
    <col min="1" max="1" width="6" style="13" bestFit="1" customWidth="1"/>
    <col min="2" max="2" width="166.5" style="14" customWidth="1"/>
    <col min="3" max="16384" width="10.6640625" style="9"/>
  </cols>
  <sheetData>
    <row r="1" spans="1:2" s="3" customFormat="1" ht="25" x14ac:dyDescent="0.25">
      <c r="A1" s="4"/>
      <c r="B1" s="2"/>
    </row>
    <row r="2" spans="1:2" s="3" customFormat="1" ht="15.5" x14ac:dyDescent="0.25">
      <c r="A2" s="5"/>
      <c r="B2" s="2"/>
    </row>
    <row r="3" spans="1:2" s="3" customFormat="1" ht="15.5" x14ac:dyDescent="0.25">
      <c r="A3" s="1" t="s">
        <v>0</v>
      </c>
      <c r="B3" s="2"/>
    </row>
    <row r="4" spans="1:2" s="3" customFormat="1" x14ac:dyDescent="0.25">
      <c r="A4" s="6"/>
      <c r="B4" s="2"/>
    </row>
    <row r="5" spans="1:2" s="3" customFormat="1" x14ac:dyDescent="0.25">
      <c r="A5" s="6"/>
      <c r="B5" s="2"/>
    </row>
    <row r="6" spans="1:2" ht="13" x14ac:dyDescent="0.25">
      <c r="A6" s="7" t="s">
        <v>22</v>
      </c>
      <c r="B6" s="8" t="s">
        <v>1</v>
      </c>
    </row>
    <row r="7" spans="1:2" s="12" customFormat="1" ht="46.5" x14ac:dyDescent="0.35">
      <c r="A7" s="10">
        <v>1</v>
      </c>
      <c r="B7" s="37" t="s">
        <v>17</v>
      </c>
    </row>
    <row r="8" spans="1:2" s="12" customFormat="1" ht="15.5" x14ac:dyDescent="0.35">
      <c r="A8" s="10">
        <v>2</v>
      </c>
      <c r="B8" s="38" t="s">
        <v>18</v>
      </c>
    </row>
    <row r="9" spans="1:2" s="12" customFormat="1" ht="31" x14ac:dyDescent="0.35">
      <c r="A9" s="10">
        <v>3</v>
      </c>
      <c r="B9" s="39" t="s">
        <v>34</v>
      </c>
    </row>
    <row r="10" spans="1:2" s="12" customFormat="1" ht="15.5" x14ac:dyDescent="0.35">
      <c r="A10" s="10">
        <v>4</v>
      </c>
      <c r="B10" s="37" t="s">
        <v>35</v>
      </c>
    </row>
    <row r="11" spans="1:2" s="12" customFormat="1" ht="46.5" x14ac:dyDescent="0.35">
      <c r="A11" s="10">
        <v>5</v>
      </c>
      <c r="B11" s="37" t="s">
        <v>19</v>
      </c>
    </row>
    <row r="12" spans="1:2" s="12" customFormat="1" ht="31" x14ac:dyDescent="0.35">
      <c r="A12" s="10">
        <v>6</v>
      </c>
      <c r="B12" s="37" t="s">
        <v>20</v>
      </c>
    </row>
    <row r="13" spans="1:2" s="12" customFormat="1" ht="31" x14ac:dyDescent="0.35">
      <c r="A13" s="10">
        <v>7</v>
      </c>
      <c r="B13" s="37" t="s">
        <v>21</v>
      </c>
    </row>
    <row r="14" spans="1:2" ht="31" x14ac:dyDescent="0.25">
      <c r="A14" s="10">
        <v>8</v>
      </c>
      <c r="B14" s="39" t="s">
        <v>38</v>
      </c>
    </row>
    <row r="15" spans="1:2" x14ac:dyDescent="0.25">
      <c r="B15" s="11"/>
    </row>
    <row r="21" spans="2:2" ht="17.5" x14ac:dyDescent="0.25">
      <c r="B21" s="36"/>
    </row>
  </sheetData>
  <pageMargins left="0.7" right="0.7" top="0.75" bottom="0.75" header="0.3" footer="0.3"/>
  <pageSetup scale="46"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20ADA-BE29-034A-8F1F-345EDA05A47A}">
  <dimension ref="A1:AE45"/>
  <sheetViews>
    <sheetView zoomScale="125" zoomScaleNormal="125" workbookViewId="0">
      <selection activeCell="C12" sqref="C12"/>
    </sheetView>
  </sheetViews>
  <sheetFormatPr defaultColWidth="10.83203125" defaultRowHeight="15.5" x14ac:dyDescent="0.35"/>
  <cols>
    <col min="1" max="1" width="10.83203125" style="15"/>
    <col min="2" max="2" width="69.33203125" style="15" customWidth="1"/>
    <col min="3" max="3" width="48.5" style="15" customWidth="1"/>
    <col min="4" max="16" width="10.83203125" style="74"/>
    <col min="17" max="16384" width="10.83203125" style="15"/>
  </cols>
  <sheetData>
    <row r="1" spans="1:31" s="20" customFormat="1" x14ac:dyDescent="0.35">
      <c r="B1" s="18" t="s">
        <v>14</v>
      </c>
      <c r="G1" s="19"/>
      <c r="J1" s="19"/>
      <c r="M1" s="19"/>
      <c r="P1" s="19"/>
      <c r="S1" s="19"/>
      <c r="V1" s="19"/>
      <c r="Y1" s="19"/>
      <c r="AB1" s="19"/>
      <c r="AE1" s="19"/>
    </row>
    <row r="2" spans="1:31" s="20" customFormat="1" x14ac:dyDescent="0.35">
      <c r="B2" s="18" t="s">
        <v>16</v>
      </c>
      <c r="G2" s="19"/>
      <c r="J2" s="19"/>
      <c r="M2" s="19"/>
      <c r="P2" s="19"/>
      <c r="S2" s="19"/>
      <c r="V2" s="19"/>
      <c r="Y2" s="19"/>
      <c r="AB2" s="19"/>
      <c r="AE2" s="19"/>
    </row>
    <row r="3" spans="1:31" ht="23" x14ac:dyDescent="0.5">
      <c r="A3" s="74"/>
      <c r="B3" s="75"/>
      <c r="C3" s="74"/>
    </row>
    <row r="4" spans="1:31" x14ac:dyDescent="0.35">
      <c r="A4" s="74"/>
      <c r="B4" s="74" t="s">
        <v>25</v>
      </c>
      <c r="C4" s="74"/>
    </row>
    <row r="5" spans="1:31" ht="16" thickBot="1" x14ac:dyDescent="0.4">
      <c r="A5" s="74"/>
      <c r="B5" s="74"/>
      <c r="C5" s="74"/>
    </row>
    <row r="6" spans="1:31" ht="18" x14ac:dyDescent="0.4">
      <c r="A6" s="74"/>
      <c r="B6" s="56"/>
      <c r="C6" s="57" t="s">
        <v>23</v>
      </c>
    </row>
    <row r="7" spans="1:31" ht="21" customHeight="1" x14ac:dyDescent="0.35">
      <c r="A7" s="74"/>
      <c r="B7" s="110" t="s">
        <v>51</v>
      </c>
      <c r="C7" s="58">
        <f>'Vendor pricing'!AH12</f>
        <v>0</v>
      </c>
    </row>
    <row r="8" spans="1:31" ht="21" customHeight="1" x14ac:dyDescent="0.35">
      <c r="A8" s="74"/>
      <c r="B8" s="89" t="s">
        <v>52</v>
      </c>
      <c r="C8" s="59">
        <f>'Vendor pricing'!AH18</f>
        <v>0</v>
      </c>
    </row>
    <row r="9" spans="1:31" ht="21" customHeight="1" x14ac:dyDescent="0.35">
      <c r="A9" s="74"/>
      <c r="B9" s="90" t="s">
        <v>53</v>
      </c>
      <c r="C9" s="59">
        <f>'Vendor pricing'!AH25</f>
        <v>0</v>
      </c>
    </row>
    <row r="10" spans="1:31" ht="21" customHeight="1" x14ac:dyDescent="0.35">
      <c r="A10" s="74"/>
      <c r="B10" s="111" t="s">
        <v>54</v>
      </c>
      <c r="C10" s="60">
        <f>'Vendor pricing'!AH31</f>
        <v>0</v>
      </c>
    </row>
    <row r="11" spans="1:31" ht="21" customHeight="1" thickBot="1" x14ac:dyDescent="0.4">
      <c r="A11" s="74"/>
      <c r="B11" s="112" t="s">
        <v>55</v>
      </c>
      <c r="C11" s="61">
        <f>'Vendor pricing'!AH36</f>
        <v>0</v>
      </c>
    </row>
    <row r="12" spans="1:31" ht="19" thickTop="1" thickBot="1" x14ac:dyDescent="0.45">
      <c r="A12" s="74"/>
      <c r="B12" s="62" t="s">
        <v>24</v>
      </c>
      <c r="C12" s="63">
        <f>SUM(C7:C11)</f>
        <v>0</v>
      </c>
    </row>
    <row r="13" spans="1:31" s="74" customFormat="1" x14ac:dyDescent="0.35"/>
    <row r="14" spans="1:31" s="74" customFormat="1" x14ac:dyDescent="0.35"/>
    <row r="15" spans="1:31" s="74" customFormat="1" x14ac:dyDescent="0.35"/>
    <row r="16" spans="1:31" s="74" customFormat="1" x14ac:dyDescent="0.35">
      <c r="B16" s="74" t="s">
        <v>15</v>
      </c>
    </row>
    <row r="17" s="74" customFormat="1" x14ac:dyDescent="0.35"/>
    <row r="18" s="74" customFormat="1" x14ac:dyDescent="0.35"/>
    <row r="19" s="74" customFormat="1" x14ac:dyDescent="0.35"/>
    <row r="20" s="74" customFormat="1" x14ac:dyDescent="0.35"/>
    <row r="21" s="74" customFormat="1" x14ac:dyDescent="0.35"/>
    <row r="22" s="74" customFormat="1" x14ac:dyDescent="0.35"/>
    <row r="23" s="74" customFormat="1" x14ac:dyDescent="0.35"/>
    <row r="24" s="74" customFormat="1" x14ac:dyDescent="0.35"/>
    <row r="25" s="74" customFormat="1" x14ac:dyDescent="0.35"/>
    <row r="26" s="74" customFormat="1" x14ac:dyDescent="0.35"/>
    <row r="27" s="74" customFormat="1" x14ac:dyDescent="0.35"/>
    <row r="28" s="74" customFormat="1" x14ac:dyDescent="0.35"/>
    <row r="29" s="74" customFormat="1" x14ac:dyDescent="0.35"/>
    <row r="30" s="74" customFormat="1" x14ac:dyDescent="0.35"/>
    <row r="31" s="74" customFormat="1" x14ac:dyDescent="0.35"/>
    <row r="32" s="74" customFormat="1" x14ac:dyDescent="0.35"/>
    <row r="33" s="74" customFormat="1" x14ac:dyDescent="0.35"/>
    <row r="34" s="74" customFormat="1" x14ac:dyDescent="0.35"/>
    <row r="35" s="74" customFormat="1" x14ac:dyDescent="0.35"/>
    <row r="36" s="74" customFormat="1" x14ac:dyDescent="0.35"/>
    <row r="37" s="74" customFormat="1" x14ac:dyDescent="0.35"/>
    <row r="38" s="74" customFormat="1" x14ac:dyDescent="0.35"/>
    <row r="39" s="74" customFormat="1" x14ac:dyDescent="0.35"/>
    <row r="40" s="74" customFormat="1" x14ac:dyDescent="0.35"/>
    <row r="41" s="74" customFormat="1" x14ac:dyDescent="0.35"/>
    <row r="42" s="74" customFormat="1" x14ac:dyDescent="0.35"/>
    <row r="43" s="74" customFormat="1" x14ac:dyDescent="0.35"/>
    <row r="44" s="74" customFormat="1" x14ac:dyDescent="0.35"/>
    <row r="45" s="74" customFormat="1" x14ac:dyDescent="0.35"/>
  </sheetData>
  <pageMargins left="0.7" right="0.7" top="0.75" bottom="0.75" header="0.3" footer="0.3"/>
  <pageSetup paperSize="5" orientation="landscape"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E8F61-2F6B-8841-B210-7FB342ABECCB}">
  <dimension ref="B1:AH43"/>
  <sheetViews>
    <sheetView tabSelected="1" topLeftCell="A11" zoomScale="85" zoomScaleNormal="85" workbookViewId="0">
      <selection activeCell="B22" sqref="B22"/>
    </sheetView>
  </sheetViews>
  <sheetFormatPr defaultColWidth="10.6640625" defaultRowHeight="14" x14ac:dyDescent="0.3"/>
  <cols>
    <col min="1" max="1" width="3.6640625" style="20" customWidth="1"/>
    <col min="2" max="2" width="65.83203125" style="20" customWidth="1"/>
    <col min="3" max="3" width="16.6640625" style="20" customWidth="1"/>
    <col min="4" max="4" width="9" style="20" customWidth="1"/>
    <col min="5" max="5" width="9.6640625" style="20" customWidth="1"/>
    <col min="6" max="6" width="9.6640625" style="19" customWidth="1"/>
    <col min="7" max="7" width="9" style="20" customWidth="1"/>
    <col min="8" max="8" width="9.6640625" style="20" customWidth="1"/>
    <col min="9" max="9" width="9.6640625" style="19" customWidth="1"/>
    <col min="10" max="10" width="9" style="20" customWidth="1"/>
    <col min="11" max="11" width="9.6640625" style="20" customWidth="1"/>
    <col min="12" max="12" width="9.6640625" style="19" customWidth="1"/>
    <col min="13" max="13" width="9" style="20" customWidth="1"/>
    <col min="14" max="14" width="9.6640625" style="20" customWidth="1"/>
    <col min="15" max="15" width="9.6640625" style="19" customWidth="1"/>
    <col min="16" max="16" width="9" style="20" customWidth="1"/>
    <col min="17" max="17" width="9.6640625" style="20" customWidth="1"/>
    <col min="18" max="18" width="9.6640625" style="19" customWidth="1"/>
    <col min="19" max="19" width="9" style="20" customWidth="1"/>
    <col min="20" max="20" width="9.6640625" style="20" customWidth="1"/>
    <col min="21" max="21" width="9.6640625" style="19" customWidth="1"/>
    <col min="22" max="22" width="9" style="20" customWidth="1"/>
    <col min="23" max="23" width="9.6640625" style="20" customWidth="1"/>
    <col min="24" max="24" width="9.6640625" style="19" customWidth="1"/>
    <col min="25" max="25" width="9" style="20" customWidth="1"/>
    <col min="26" max="26" width="9.6640625" style="20" customWidth="1"/>
    <col min="27" max="27" width="9.6640625" style="19" customWidth="1"/>
    <col min="28" max="28" width="9" style="20" customWidth="1"/>
    <col min="29" max="29" width="9.6640625" style="20" customWidth="1"/>
    <col min="30" max="30" width="9.6640625" style="19" customWidth="1"/>
    <col min="31" max="31" width="9" style="20" customWidth="1"/>
    <col min="32" max="33" width="9.6640625" style="20" customWidth="1"/>
    <col min="34" max="34" width="16.1640625" style="20" customWidth="1"/>
    <col min="35" max="16384" width="10.6640625" style="20"/>
  </cols>
  <sheetData>
    <row r="1" spans="2:34" ht="15.5" x14ac:dyDescent="0.35">
      <c r="B1" s="18" t="s">
        <v>14</v>
      </c>
    </row>
    <row r="2" spans="2:34" ht="15.5" x14ac:dyDescent="0.35">
      <c r="B2" s="18" t="s">
        <v>2</v>
      </c>
    </row>
    <row r="3" spans="2:34" ht="15.5" x14ac:dyDescent="0.35">
      <c r="B3" s="18"/>
    </row>
    <row r="4" spans="2:34" ht="15.5" x14ac:dyDescent="0.35">
      <c r="B4" s="16" t="s">
        <v>25</v>
      </c>
    </row>
    <row r="5" spans="2:34" ht="16" thickBot="1" x14ac:dyDescent="0.4">
      <c r="B5" s="16" t="s">
        <v>26</v>
      </c>
    </row>
    <row r="6" spans="2:34" ht="24" customHeight="1" thickBot="1" x14ac:dyDescent="0.35">
      <c r="B6" s="21"/>
      <c r="C6" s="47"/>
      <c r="D6" s="124" t="s">
        <v>27</v>
      </c>
      <c r="E6" s="125"/>
      <c r="F6" s="126"/>
      <c r="G6" s="124" t="s">
        <v>39</v>
      </c>
      <c r="H6" s="125"/>
      <c r="I6" s="126"/>
      <c r="J6" s="124" t="s">
        <v>40</v>
      </c>
      <c r="K6" s="125"/>
      <c r="L6" s="126"/>
      <c r="M6" s="124" t="s">
        <v>41</v>
      </c>
      <c r="N6" s="125"/>
      <c r="O6" s="126"/>
      <c r="P6" s="124" t="s">
        <v>42</v>
      </c>
      <c r="Q6" s="125"/>
      <c r="R6" s="126"/>
      <c r="S6" s="124" t="s">
        <v>43</v>
      </c>
      <c r="T6" s="125"/>
      <c r="U6" s="126"/>
      <c r="V6" s="124" t="s">
        <v>44</v>
      </c>
      <c r="W6" s="125"/>
      <c r="X6" s="126"/>
      <c r="Y6" s="124" t="s">
        <v>45</v>
      </c>
      <c r="Z6" s="125"/>
      <c r="AA6" s="126"/>
      <c r="AB6" s="124" t="s">
        <v>46</v>
      </c>
      <c r="AC6" s="125"/>
      <c r="AD6" s="126"/>
      <c r="AE6" s="124" t="s">
        <v>47</v>
      </c>
      <c r="AF6" s="125"/>
      <c r="AG6" s="126"/>
      <c r="AH6" s="113" t="s">
        <v>3</v>
      </c>
    </row>
    <row r="7" spans="2:34" ht="39" x14ac:dyDescent="0.3">
      <c r="B7" s="22"/>
      <c r="C7" s="52" t="s">
        <v>28</v>
      </c>
      <c r="D7" s="49" t="s">
        <v>30</v>
      </c>
      <c r="E7" s="50" t="s">
        <v>63</v>
      </c>
      <c r="F7" s="51" t="s">
        <v>50</v>
      </c>
      <c r="G7" s="49" t="s">
        <v>30</v>
      </c>
      <c r="H7" s="50" t="s">
        <v>63</v>
      </c>
      <c r="I7" s="51" t="s">
        <v>64</v>
      </c>
      <c r="J7" s="49" t="s">
        <v>30</v>
      </c>
      <c r="K7" s="50" t="s">
        <v>63</v>
      </c>
      <c r="L7" s="51" t="s">
        <v>64</v>
      </c>
      <c r="M7" s="49" t="s">
        <v>30</v>
      </c>
      <c r="N7" s="50" t="s">
        <v>63</v>
      </c>
      <c r="O7" s="51" t="s">
        <v>64</v>
      </c>
      <c r="P7" s="49" t="s">
        <v>30</v>
      </c>
      <c r="Q7" s="50" t="s">
        <v>63</v>
      </c>
      <c r="R7" s="51" t="s">
        <v>64</v>
      </c>
      <c r="S7" s="49" t="s">
        <v>30</v>
      </c>
      <c r="T7" s="50" t="s">
        <v>63</v>
      </c>
      <c r="U7" s="51" t="s">
        <v>64</v>
      </c>
      <c r="V7" s="49" t="s">
        <v>30</v>
      </c>
      <c r="W7" s="50" t="s">
        <v>63</v>
      </c>
      <c r="X7" s="51" t="s">
        <v>64</v>
      </c>
      <c r="Y7" s="49" t="s">
        <v>30</v>
      </c>
      <c r="Z7" s="50" t="s">
        <v>63</v>
      </c>
      <c r="AA7" s="51" t="s">
        <v>64</v>
      </c>
      <c r="AB7" s="49" t="s">
        <v>30</v>
      </c>
      <c r="AC7" s="50" t="s">
        <v>63</v>
      </c>
      <c r="AD7" s="51" t="s">
        <v>64</v>
      </c>
      <c r="AE7" s="49" t="s">
        <v>30</v>
      </c>
      <c r="AF7" s="50" t="s">
        <v>63</v>
      </c>
      <c r="AG7" s="51" t="s">
        <v>64</v>
      </c>
      <c r="AH7" s="17" t="s">
        <v>37</v>
      </c>
    </row>
    <row r="8" spans="2:34" s="44" customFormat="1" ht="18" x14ac:dyDescent="0.4">
      <c r="B8" s="91" t="s">
        <v>51</v>
      </c>
      <c r="C8" s="92"/>
      <c r="D8" s="93"/>
      <c r="E8" s="94"/>
      <c r="F8" s="95"/>
      <c r="G8" s="93"/>
      <c r="H8" s="94"/>
      <c r="I8" s="95"/>
      <c r="J8" s="93"/>
      <c r="K8" s="94"/>
      <c r="L8" s="95"/>
      <c r="M8" s="93"/>
      <c r="N8" s="94"/>
      <c r="O8" s="95"/>
      <c r="P8" s="93"/>
      <c r="Q8" s="94"/>
      <c r="R8" s="95"/>
      <c r="S8" s="93"/>
      <c r="T8" s="94"/>
      <c r="U8" s="95"/>
      <c r="V8" s="93"/>
      <c r="W8" s="96"/>
      <c r="X8" s="97"/>
      <c r="Y8" s="98"/>
      <c r="Z8" s="96"/>
      <c r="AA8" s="97"/>
      <c r="AB8" s="98"/>
      <c r="AC8" s="96"/>
      <c r="AD8" s="97"/>
      <c r="AE8" s="98"/>
      <c r="AF8" s="96"/>
      <c r="AG8" s="99"/>
      <c r="AH8" s="100"/>
    </row>
    <row r="9" spans="2:34" s="44" customFormat="1" ht="18" x14ac:dyDescent="0.35">
      <c r="B9" s="120" t="s">
        <v>65</v>
      </c>
      <c r="C9" s="117"/>
      <c r="D9" s="121">
        <v>188</v>
      </c>
      <c r="E9" s="122"/>
      <c r="F9" s="28">
        <f>(+D9*E9)</f>
        <v>0</v>
      </c>
      <c r="G9" s="121">
        <v>188</v>
      </c>
      <c r="H9" s="122"/>
      <c r="I9" s="28">
        <f>(+G9*H9)</f>
        <v>0</v>
      </c>
      <c r="J9" s="121">
        <v>188</v>
      </c>
      <c r="K9" s="118"/>
      <c r="L9" s="28">
        <f t="shared" ref="L9:L11" si="0">(+J9*K9)</f>
        <v>0</v>
      </c>
      <c r="M9" s="121">
        <v>188</v>
      </c>
      <c r="N9" s="122"/>
      <c r="O9" s="119"/>
      <c r="P9" s="121">
        <v>200</v>
      </c>
      <c r="Q9" s="122"/>
      <c r="R9" s="28">
        <f t="shared" ref="R9:R11" si="1">(+P9*Q9)</f>
        <v>0</v>
      </c>
      <c r="S9" s="121">
        <v>200</v>
      </c>
      <c r="T9" s="122"/>
      <c r="U9" s="28">
        <f t="shared" ref="U9:U11" si="2">(+S9*T9)</f>
        <v>0</v>
      </c>
      <c r="V9" s="121">
        <v>200</v>
      </c>
      <c r="W9" s="123"/>
      <c r="X9" s="28">
        <f t="shared" ref="X9:X11" si="3">(+V9*W9)</f>
        <v>0</v>
      </c>
      <c r="Y9" s="121">
        <v>200</v>
      </c>
      <c r="Z9" s="123"/>
      <c r="AA9" s="28">
        <f t="shared" ref="AA9:AA11" si="4">(+Y9*Z9)</f>
        <v>0</v>
      </c>
      <c r="AB9" s="121">
        <v>220</v>
      </c>
      <c r="AC9" s="123"/>
      <c r="AD9" s="28">
        <f t="shared" ref="AD9:AD11" si="5">(+AB9*AC9)</f>
        <v>0</v>
      </c>
      <c r="AE9" s="121">
        <v>220</v>
      </c>
      <c r="AF9" s="123"/>
      <c r="AG9" s="28">
        <f t="shared" ref="AG9:AG11" si="6">(+AE9*AF9)</f>
        <v>0</v>
      </c>
      <c r="AH9" s="69">
        <f t="shared" ref="AH9:AH11" si="7">AG9+AD9+AA9+X9+U9+R9+O9+L9+I9+F9</f>
        <v>0</v>
      </c>
    </row>
    <row r="10" spans="2:34" ht="32" customHeight="1" x14ac:dyDescent="0.3">
      <c r="B10" s="40" t="s">
        <v>4</v>
      </c>
      <c r="C10" s="25" t="s">
        <v>36</v>
      </c>
      <c r="D10" s="26"/>
      <c r="E10" s="27"/>
      <c r="F10" s="28">
        <f>(+D10*E10)</f>
        <v>0</v>
      </c>
      <c r="G10" s="26"/>
      <c r="H10" s="27"/>
      <c r="I10" s="28">
        <f>(+G10*H10)</f>
        <v>0</v>
      </c>
      <c r="J10" s="26"/>
      <c r="K10" s="27"/>
      <c r="L10" s="28">
        <f t="shared" si="0"/>
        <v>0</v>
      </c>
      <c r="M10" s="26"/>
      <c r="N10" s="27"/>
      <c r="O10" s="28">
        <f t="shared" ref="O10:O11" si="8">(+M10*N10)</f>
        <v>0</v>
      </c>
      <c r="P10" s="26"/>
      <c r="Q10" s="27"/>
      <c r="R10" s="28">
        <f t="shared" si="1"/>
        <v>0</v>
      </c>
      <c r="S10" s="26"/>
      <c r="T10" s="27"/>
      <c r="U10" s="28">
        <f t="shared" si="2"/>
        <v>0</v>
      </c>
      <c r="V10" s="26"/>
      <c r="W10" s="27"/>
      <c r="X10" s="28">
        <f t="shared" si="3"/>
        <v>0</v>
      </c>
      <c r="Y10" s="26"/>
      <c r="Z10" s="27"/>
      <c r="AA10" s="28">
        <f t="shared" si="4"/>
        <v>0</v>
      </c>
      <c r="AB10" s="26"/>
      <c r="AC10" s="27"/>
      <c r="AD10" s="28">
        <f t="shared" si="5"/>
        <v>0</v>
      </c>
      <c r="AE10" s="26"/>
      <c r="AF10" s="27"/>
      <c r="AG10" s="28">
        <f t="shared" si="6"/>
        <v>0</v>
      </c>
      <c r="AH10" s="69">
        <f t="shared" si="7"/>
        <v>0</v>
      </c>
    </row>
    <row r="11" spans="2:34" ht="15" thickBot="1" x14ac:dyDescent="0.35">
      <c r="B11" s="87" t="s">
        <v>5</v>
      </c>
      <c r="C11" s="70"/>
      <c r="D11" s="71"/>
      <c r="E11" s="73"/>
      <c r="F11" s="72">
        <f t="shared" ref="F11" si="9">(+D11*E11)</f>
        <v>0</v>
      </c>
      <c r="G11" s="71"/>
      <c r="H11" s="73"/>
      <c r="I11" s="72">
        <f>(+G11*H11)</f>
        <v>0</v>
      </c>
      <c r="J11" s="71"/>
      <c r="K11" s="73"/>
      <c r="L11" s="72">
        <f t="shared" si="0"/>
        <v>0</v>
      </c>
      <c r="M11" s="71"/>
      <c r="N11" s="73"/>
      <c r="O11" s="72">
        <f t="shared" si="8"/>
        <v>0</v>
      </c>
      <c r="P11" s="71"/>
      <c r="Q11" s="73"/>
      <c r="R11" s="72">
        <f t="shared" si="1"/>
        <v>0</v>
      </c>
      <c r="S11" s="71"/>
      <c r="T11" s="73"/>
      <c r="U11" s="72">
        <f t="shared" si="2"/>
        <v>0</v>
      </c>
      <c r="V11" s="71"/>
      <c r="W11" s="73"/>
      <c r="X11" s="72">
        <f t="shared" si="3"/>
        <v>0</v>
      </c>
      <c r="Y11" s="71"/>
      <c r="Z11" s="73"/>
      <c r="AA11" s="72">
        <f t="shared" si="4"/>
        <v>0</v>
      </c>
      <c r="AB11" s="71"/>
      <c r="AC11" s="73"/>
      <c r="AD11" s="72">
        <f t="shared" si="5"/>
        <v>0</v>
      </c>
      <c r="AE11" s="71"/>
      <c r="AF11" s="73"/>
      <c r="AG11" s="72">
        <f t="shared" si="6"/>
        <v>0</v>
      </c>
      <c r="AH11" s="69">
        <f t="shared" si="7"/>
        <v>0</v>
      </c>
    </row>
    <row r="12" spans="2:34" ht="14.5" thickTop="1" x14ac:dyDescent="0.3">
      <c r="B12" s="64" t="s">
        <v>56</v>
      </c>
      <c r="C12" s="65"/>
      <c r="D12" s="66"/>
      <c r="E12" s="68"/>
      <c r="F12" s="67">
        <f>SUM(F10:F11)</f>
        <v>0</v>
      </c>
      <c r="G12" s="66"/>
      <c r="H12" s="68"/>
      <c r="I12" s="67">
        <f>SUM(I10:I11)</f>
        <v>0</v>
      </c>
      <c r="J12" s="66"/>
      <c r="K12" s="68"/>
      <c r="L12" s="67">
        <f>SUM(L10:L11)</f>
        <v>0</v>
      </c>
      <c r="M12" s="66"/>
      <c r="N12" s="68"/>
      <c r="O12" s="67">
        <f>SUM(O10:O11)</f>
        <v>0</v>
      </c>
      <c r="P12" s="66"/>
      <c r="Q12" s="68"/>
      <c r="R12" s="67">
        <f>SUM(R10:R11)</f>
        <v>0</v>
      </c>
      <c r="S12" s="66"/>
      <c r="T12" s="68"/>
      <c r="U12" s="67">
        <f>SUM(U10:U11)</f>
        <v>0</v>
      </c>
      <c r="V12" s="66"/>
      <c r="W12" s="68"/>
      <c r="X12" s="67">
        <f>SUM(X10:X11)</f>
        <v>0</v>
      </c>
      <c r="Y12" s="66"/>
      <c r="Z12" s="68"/>
      <c r="AA12" s="67">
        <f>SUM(AA10:AA11)</f>
        <v>0</v>
      </c>
      <c r="AB12" s="66"/>
      <c r="AC12" s="68"/>
      <c r="AD12" s="67">
        <f>SUM(AD10:AD11)</f>
        <v>0</v>
      </c>
      <c r="AE12" s="66"/>
      <c r="AF12" s="68"/>
      <c r="AG12" s="67">
        <f>SUM(AG10:AG11)</f>
        <v>0</v>
      </c>
      <c r="AH12" s="69">
        <f>AG12+AD12+AA12+X12+U12+R12+O12+L12+I12+F12</f>
        <v>0</v>
      </c>
    </row>
    <row r="13" spans="2:34" x14ac:dyDescent="0.3">
      <c r="B13" s="35"/>
      <c r="C13" s="32"/>
      <c r="D13" s="30"/>
      <c r="E13" s="27"/>
      <c r="F13" s="31"/>
      <c r="G13" s="30"/>
      <c r="H13" s="27"/>
      <c r="I13" s="31"/>
      <c r="J13" s="30"/>
      <c r="K13" s="27"/>
      <c r="L13" s="31"/>
      <c r="M13" s="30"/>
      <c r="N13" s="27"/>
      <c r="O13" s="31"/>
      <c r="P13" s="30"/>
      <c r="Q13" s="27"/>
      <c r="R13" s="31"/>
      <c r="S13" s="30"/>
      <c r="T13" s="27"/>
      <c r="U13" s="31"/>
      <c r="V13" s="30"/>
      <c r="W13" s="27"/>
      <c r="X13" s="31"/>
      <c r="Y13" s="30"/>
      <c r="Z13" s="27"/>
      <c r="AA13" s="31"/>
      <c r="AB13" s="30"/>
      <c r="AC13" s="27"/>
      <c r="AD13" s="31"/>
      <c r="AE13" s="30"/>
      <c r="AF13" s="27"/>
      <c r="AG13" s="31"/>
      <c r="AH13" s="54"/>
    </row>
    <row r="14" spans="2:34" s="44" customFormat="1" ht="18" x14ac:dyDescent="0.35">
      <c r="B14" s="91" t="s">
        <v>52</v>
      </c>
      <c r="C14" s="92"/>
      <c r="D14" s="93"/>
      <c r="E14" s="101"/>
      <c r="F14" s="95"/>
      <c r="G14" s="93"/>
      <c r="H14" s="101"/>
      <c r="I14" s="95"/>
      <c r="J14" s="93"/>
      <c r="K14" s="101"/>
      <c r="L14" s="95"/>
      <c r="M14" s="93"/>
      <c r="N14" s="101"/>
      <c r="O14" s="95"/>
      <c r="P14" s="93"/>
      <c r="Q14" s="101"/>
      <c r="R14" s="95"/>
      <c r="S14" s="93"/>
      <c r="T14" s="101"/>
      <c r="U14" s="95"/>
      <c r="V14" s="93"/>
      <c r="W14" s="101"/>
      <c r="X14" s="95"/>
      <c r="Y14" s="93"/>
      <c r="Z14" s="101"/>
      <c r="AA14" s="95"/>
      <c r="AB14" s="93"/>
      <c r="AC14" s="101"/>
      <c r="AD14" s="95"/>
      <c r="AE14" s="93"/>
      <c r="AF14" s="101"/>
      <c r="AG14" s="95"/>
      <c r="AH14" s="102"/>
    </row>
    <row r="15" spans="2:34" ht="14.5" x14ac:dyDescent="0.3">
      <c r="B15" s="34" t="s">
        <v>33</v>
      </c>
      <c r="C15" s="29" t="s">
        <v>29</v>
      </c>
      <c r="D15" s="30">
        <v>1</v>
      </c>
      <c r="E15" s="27"/>
      <c r="F15" s="28">
        <f t="shared" ref="F15:F17" si="10">(+D15*E15)</f>
        <v>0</v>
      </c>
      <c r="G15" s="114"/>
      <c r="H15" s="115"/>
      <c r="I15" s="116">
        <f t="shared" ref="I15" si="11">(+G15*H15)*12</f>
        <v>0</v>
      </c>
      <c r="J15" s="114"/>
      <c r="K15" s="115"/>
      <c r="L15" s="116">
        <f t="shared" ref="L15" si="12">(+J15*K15)*12</f>
        <v>0</v>
      </c>
      <c r="M15" s="114"/>
      <c r="N15" s="115"/>
      <c r="O15" s="116">
        <f t="shared" ref="O15" si="13">(+M15*N15)*12</f>
        <v>0</v>
      </c>
      <c r="P15" s="114"/>
      <c r="Q15" s="115"/>
      <c r="R15" s="116">
        <f t="shared" ref="R15" si="14">(+P15*Q15)*12</f>
        <v>0</v>
      </c>
      <c r="S15" s="114"/>
      <c r="T15" s="115"/>
      <c r="U15" s="116">
        <f t="shared" ref="U15" si="15">(+S15*T15)*12</f>
        <v>0</v>
      </c>
      <c r="V15" s="114"/>
      <c r="W15" s="115"/>
      <c r="X15" s="116">
        <f t="shared" ref="X15" si="16">(+V15*W15)*12</f>
        <v>0</v>
      </c>
      <c r="Y15" s="114"/>
      <c r="Z15" s="115"/>
      <c r="AA15" s="116">
        <f t="shared" ref="AA15" si="17">(+Y15*Z15)*12</f>
        <v>0</v>
      </c>
      <c r="AB15" s="114"/>
      <c r="AC15" s="115"/>
      <c r="AD15" s="116">
        <f t="shared" ref="AD15" si="18">(+AB15*AC15)*12</f>
        <v>0</v>
      </c>
      <c r="AE15" s="114"/>
      <c r="AF15" s="115"/>
      <c r="AG15" s="116">
        <f t="shared" ref="AG15" si="19">(+AE15*AF15)*12</f>
        <v>0</v>
      </c>
      <c r="AH15" s="53"/>
    </row>
    <row r="16" spans="2:34" ht="15" thickBot="1" x14ac:dyDescent="0.35">
      <c r="B16" s="34" t="s">
        <v>6</v>
      </c>
      <c r="C16" s="29" t="s">
        <v>29</v>
      </c>
      <c r="D16" s="30">
        <v>1</v>
      </c>
      <c r="E16" s="27"/>
      <c r="F16" s="28">
        <f t="shared" si="10"/>
        <v>0</v>
      </c>
      <c r="G16" s="30"/>
      <c r="H16" s="27"/>
      <c r="I16" s="72">
        <f>(+G16*H16)</f>
        <v>0</v>
      </c>
      <c r="J16" s="30"/>
      <c r="K16" s="27"/>
      <c r="L16" s="72">
        <f>(+J16*K16)</f>
        <v>0</v>
      </c>
      <c r="M16" s="30"/>
      <c r="N16" s="27"/>
      <c r="O16" s="72">
        <f>(+M16*N16)</f>
        <v>0</v>
      </c>
      <c r="P16" s="30"/>
      <c r="Q16" s="27"/>
      <c r="R16" s="72">
        <f>(+P16*Q16)</f>
        <v>0</v>
      </c>
      <c r="S16" s="30"/>
      <c r="T16" s="27"/>
      <c r="U16" s="72">
        <f>(+S16*T16)</f>
        <v>0</v>
      </c>
      <c r="V16" s="30"/>
      <c r="W16" s="27"/>
      <c r="X16" s="72">
        <f>(+V16*W16)</f>
        <v>0</v>
      </c>
      <c r="Y16" s="30"/>
      <c r="Z16" s="27"/>
      <c r="AA16" s="72">
        <f>(+Y16*Z16)</f>
        <v>0</v>
      </c>
      <c r="AB16" s="30"/>
      <c r="AC16" s="27"/>
      <c r="AD16" s="72">
        <f>(+AB16*AC16)</f>
        <v>0</v>
      </c>
      <c r="AE16" s="30"/>
      <c r="AF16" s="27"/>
      <c r="AG16" s="72">
        <f>(+AE16*AF16)</f>
        <v>0</v>
      </c>
      <c r="AH16" s="69">
        <f t="shared" ref="AH16:AH17" si="20">AG16+AD16+AA16+X16+U16+R16+O16+L16+I16+F16</f>
        <v>0</v>
      </c>
    </row>
    <row r="17" spans="2:34" ht="15.5" thickTop="1" thickBot="1" x14ac:dyDescent="0.35">
      <c r="B17" s="87" t="s">
        <v>5</v>
      </c>
      <c r="C17" s="70"/>
      <c r="D17" s="71"/>
      <c r="E17" s="73"/>
      <c r="F17" s="72">
        <f t="shared" si="10"/>
        <v>0</v>
      </c>
      <c r="G17" s="71"/>
      <c r="H17" s="73"/>
      <c r="I17" s="72">
        <f>(+G17*H17)</f>
        <v>0</v>
      </c>
      <c r="J17" s="71"/>
      <c r="K17" s="73"/>
      <c r="L17" s="72">
        <f>(+J17*K17)</f>
        <v>0</v>
      </c>
      <c r="M17" s="71"/>
      <c r="N17" s="73"/>
      <c r="O17" s="72">
        <f>(+M17*N17)</f>
        <v>0</v>
      </c>
      <c r="P17" s="71"/>
      <c r="Q17" s="73"/>
      <c r="R17" s="72">
        <f>(+P17*Q17)</f>
        <v>0</v>
      </c>
      <c r="S17" s="71"/>
      <c r="T17" s="73"/>
      <c r="U17" s="72">
        <f>(+S17*T17)</f>
        <v>0</v>
      </c>
      <c r="V17" s="71"/>
      <c r="W17" s="73"/>
      <c r="X17" s="72">
        <f>(+V17*W17)</f>
        <v>0</v>
      </c>
      <c r="Y17" s="71"/>
      <c r="Z17" s="73"/>
      <c r="AA17" s="72">
        <f>(+Y17*Z17)</f>
        <v>0</v>
      </c>
      <c r="AB17" s="71"/>
      <c r="AC17" s="73"/>
      <c r="AD17" s="72">
        <f>(+AB17*AC17)</f>
        <v>0</v>
      </c>
      <c r="AE17" s="71"/>
      <c r="AF17" s="73"/>
      <c r="AG17" s="72">
        <f>(+AE17*AF17)</f>
        <v>0</v>
      </c>
      <c r="AH17" s="69">
        <f t="shared" si="20"/>
        <v>0</v>
      </c>
    </row>
    <row r="18" spans="2:34" ht="14.5" thickTop="1" x14ac:dyDescent="0.3">
      <c r="B18" s="64" t="s">
        <v>57</v>
      </c>
      <c r="C18" s="65"/>
      <c r="D18" s="66"/>
      <c r="E18" s="68"/>
      <c r="F18" s="67">
        <f>SUM(F15:F17)</f>
        <v>0</v>
      </c>
      <c r="G18" s="66"/>
      <c r="H18" s="68"/>
      <c r="I18" s="67">
        <f>SUM(I15:I17)</f>
        <v>0</v>
      </c>
      <c r="J18" s="66"/>
      <c r="K18" s="68"/>
      <c r="L18" s="67">
        <f>SUM(L15:L17)</f>
        <v>0</v>
      </c>
      <c r="M18" s="66"/>
      <c r="N18" s="68"/>
      <c r="O18" s="67">
        <f>SUM(O15:O17)</f>
        <v>0</v>
      </c>
      <c r="P18" s="66"/>
      <c r="Q18" s="68"/>
      <c r="R18" s="67">
        <f>SUM(R15:R17)</f>
        <v>0</v>
      </c>
      <c r="S18" s="66"/>
      <c r="T18" s="68"/>
      <c r="U18" s="67">
        <f>SUM(U15:U17)</f>
        <v>0</v>
      </c>
      <c r="V18" s="66"/>
      <c r="W18" s="68"/>
      <c r="X18" s="67">
        <f>SUM(X15:X17)</f>
        <v>0</v>
      </c>
      <c r="Y18" s="66"/>
      <c r="Z18" s="68"/>
      <c r="AA18" s="67">
        <f>SUM(AA15:AA17)</f>
        <v>0</v>
      </c>
      <c r="AB18" s="66"/>
      <c r="AC18" s="68"/>
      <c r="AD18" s="67">
        <f>SUM(AD15:AD17)</f>
        <v>0</v>
      </c>
      <c r="AE18" s="66"/>
      <c r="AF18" s="68"/>
      <c r="AG18" s="67">
        <f>SUM(AG15:AG17)</f>
        <v>0</v>
      </c>
      <c r="AH18" s="69">
        <f>AG18+AD18+AA18+X18+U18+R18+O18+L18+I18+F18</f>
        <v>0</v>
      </c>
    </row>
    <row r="19" spans="2:34" ht="14.5" x14ac:dyDescent="0.3">
      <c r="B19" s="34"/>
      <c r="C19" s="29"/>
      <c r="D19" s="30"/>
      <c r="E19" s="27"/>
      <c r="F19" s="31"/>
      <c r="G19" s="30"/>
      <c r="H19" s="27"/>
      <c r="I19" s="31"/>
      <c r="J19" s="30"/>
      <c r="K19" s="27"/>
      <c r="L19" s="31"/>
      <c r="M19" s="30"/>
      <c r="N19" s="27"/>
      <c r="O19" s="31"/>
      <c r="P19" s="30"/>
      <c r="Q19" s="27"/>
      <c r="R19" s="31"/>
      <c r="S19" s="30"/>
      <c r="T19" s="27"/>
      <c r="U19" s="31"/>
      <c r="V19" s="30"/>
      <c r="W19" s="27"/>
      <c r="X19" s="31"/>
      <c r="Y19" s="30"/>
      <c r="Z19" s="27"/>
      <c r="AA19" s="31"/>
      <c r="AB19" s="30"/>
      <c r="AC19" s="27"/>
      <c r="AD19" s="31"/>
      <c r="AE19" s="30"/>
      <c r="AF19" s="27"/>
      <c r="AG19" s="31"/>
      <c r="AH19" s="55"/>
    </row>
    <row r="20" spans="2:34" s="44" customFormat="1" ht="18" x14ac:dyDescent="0.35">
      <c r="B20" s="103" t="s">
        <v>53</v>
      </c>
      <c r="C20" s="104"/>
      <c r="D20" s="105"/>
      <c r="E20" s="106"/>
      <c r="F20" s="107"/>
      <c r="G20" s="105"/>
      <c r="H20" s="106"/>
      <c r="I20" s="107"/>
      <c r="J20" s="105"/>
      <c r="K20" s="106"/>
      <c r="L20" s="107"/>
      <c r="M20" s="105"/>
      <c r="N20" s="106"/>
      <c r="O20" s="107"/>
      <c r="P20" s="105"/>
      <c r="Q20" s="106"/>
      <c r="R20" s="107"/>
      <c r="S20" s="105"/>
      <c r="T20" s="106"/>
      <c r="U20" s="107"/>
      <c r="V20" s="105"/>
      <c r="W20" s="106"/>
      <c r="X20" s="107"/>
      <c r="Y20" s="105"/>
      <c r="Z20" s="106"/>
      <c r="AA20" s="107"/>
      <c r="AB20" s="105"/>
      <c r="AC20" s="106"/>
      <c r="AD20" s="107"/>
      <c r="AE20" s="105"/>
      <c r="AF20" s="106"/>
      <c r="AG20" s="107"/>
      <c r="AH20" s="108"/>
    </row>
    <row r="21" spans="2:34" ht="14.5" x14ac:dyDescent="0.3">
      <c r="B21" s="46" t="s">
        <v>7</v>
      </c>
      <c r="C21" s="33" t="s">
        <v>29</v>
      </c>
      <c r="D21" s="30">
        <v>1</v>
      </c>
      <c r="E21" s="27"/>
      <c r="F21" s="28">
        <f t="shared" ref="F21:F24" si="21">(+D21*E21)</f>
        <v>0</v>
      </c>
      <c r="G21" s="114"/>
      <c r="H21" s="115"/>
      <c r="I21" s="116">
        <f t="shared" ref="I21:I24" si="22">(+G21*H21)*12</f>
        <v>0</v>
      </c>
      <c r="J21" s="114"/>
      <c r="K21" s="115"/>
      <c r="L21" s="116">
        <f t="shared" ref="L21:L24" si="23">(+J21*K21)*12</f>
        <v>0</v>
      </c>
      <c r="M21" s="114"/>
      <c r="N21" s="115"/>
      <c r="O21" s="116">
        <f t="shared" ref="O21:O24" si="24">(+M21*N21)*12</f>
        <v>0</v>
      </c>
      <c r="P21" s="114"/>
      <c r="Q21" s="115"/>
      <c r="R21" s="116">
        <f t="shared" ref="R21:R24" si="25">(+P21*Q21)*12</f>
        <v>0</v>
      </c>
      <c r="S21" s="114"/>
      <c r="T21" s="115"/>
      <c r="U21" s="116">
        <f t="shared" ref="U21:U24" si="26">(+S21*T21)*12</f>
        <v>0</v>
      </c>
      <c r="V21" s="114"/>
      <c r="W21" s="115"/>
      <c r="X21" s="116">
        <f t="shared" ref="X21:X24" si="27">(+V21*W21)*12</f>
        <v>0</v>
      </c>
      <c r="Y21" s="114"/>
      <c r="Z21" s="115"/>
      <c r="AA21" s="116">
        <f t="shared" ref="AA21:AA24" si="28">(+Y21*Z21)*12</f>
        <v>0</v>
      </c>
      <c r="AB21" s="114"/>
      <c r="AC21" s="115"/>
      <c r="AD21" s="116">
        <f t="shared" ref="AD21:AD24" si="29">(+AB21*AC21)*12</f>
        <v>0</v>
      </c>
      <c r="AE21" s="114"/>
      <c r="AF21" s="115"/>
      <c r="AG21" s="116">
        <f t="shared" ref="AG21:AG24" si="30">(+AE21*AF21)*12</f>
        <v>0</v>
      </c>
      <c r="AH21" s="53"/>
    </row>
    <row r="22" spans="2:34" ht="14.5" x14ac:dyDescent="0.3">
      <c r="B22" s="46" t="s">
        <v>8</v>
      </c>
      <c r="C22" s="33" t="s">
        <v>29</v>
      </c>
      <c r="D22" s="30">
        <v>1</v>
      </c>
      <c r="E22" s="27"/>
      <c r="F22" s="28">
        <f t="shared" si="21"/>
        <v>0</v>
      </c>
      <c r="G22" s="114"/>
      <c r="H22" s="115"/>
      <c r="I22" s="116">
        <f t="shared" si="22"/>
        <v>0</v>
      </c>
      <c r="J22" s="114"/>
      <c r="K22" s="115"/>
      <c r="L22" s="116">
        <f t="shared" si="23"/>
        <v>0</v>
      </c>
      <c r="M22" s="114"/>
      <c r="N22" s="115"/>
      <c r="O22" s="116">
        <f t="shared" si="24"/>
        <v>0</v>
      </c>
      <c r="P22" s="114"/>
      <c r="Q22" s="115"/>
      <c r="R22" s="116">
        <f t="shared" si="25"/>
        <v>0</v>
      </c>
      <c r="S22" s="114"/>
      <c r="T22" s="115"/>
      <c r="U22" s="116">
        <f t="shared" si="26"/>
        <v>0</v>
      </c>
      <c r="V22" s="114"/>
      <c r="W22" s="115"/>
      <c r="X22" s="116">
        <f t="shared" si="27"/>
        <v>0</v>
      </c>
      <c r="Y22" s="114"/>
      <c r="Z22" s="115"/>
      <c r="AA22" s="116">
        <f t="shared" si="28"/>
        <v>0</v>
      </c>
      <c r="AB22" s="114"/>
      <c r="AC22" s="115"/>
      <c r="AD22" s="116">
        <f t="shared" si="29"/>
        <v>0</v>
      </c>
      <c r="AE22" s="114"/>
      <c r="AF22" s="115"/>
      <c r="AG22" s="116">
        <f t="shared" si="30"/>
        <v>0</v>
      </c>
      <c r="AH22" s="53"/>
    </row>
    <row r="23" spans="2:34" ht="14.5" x14ac:dyDescent="0.3">
      <c r="B23" s="46" t="s">
        <v>9</v>
      </c>
      <c r="C23" s="33" t="s">
        <v>29</v>
      </c>
      <c r="D23" s="30">
        <v>1</v>
      </c>
      <c r="E23" s="27"/>
      <c r="F23" s="28">
        <f t="shared" si="21"/>
        <v>0</v>
      </c>
      <c r="G23" s="114"/>
      <c r="H23" s="115"/>
      <c r="I23" s="116">
        <f t="shared" si="22"/>
        <v>0</v>
      </c>
      <c r="J23" s="114"/>
      <c r="K23" s="115"/>
      <c r="L23" s="116">
        <f t="shared" si="23"/>
        <v>0</v>
      </c>
      <c r="M23" s="114"/>
      <c r="N23" s="115"/>
      <c r="O23" s="116">
        <f t="shared" si="24"/>
        <v>0</v>
      </c>
      <c r="P23" s="114"/>
      <c r="Q23" s="115"/>
      <c r="R23" s="116">
        <f t="shared" si="25"/>
        <v>0</v>
      </c>
      <c r="S23" s="114"/>
      <c r="T23" s="115"/>
      <c r="U23" s="116">
        <f t="shared" si="26"/>
        <v>0</v>
      </c>
      <c r="V23" s="114"/>
      <c r="W23" s="115"/>
      <c r="X23" s="116">
        <f t="shared" si="27"/>
        <v>0</v>
      </c>
      <c r="Y23" s="114"/>
      <c r="Z23" s="115"/>
      <c r="AA23" s="116">
        <f t="shared" si="28"/>
        <v>0</v>
      </c>
      <c r="AB23" s="114"/>
      <c r="AC23" s="115"/>
      <c r="AD23" s="116">
        <f t="shared" si="29"/>
        <v>0</v>
      </c>
      <c r="AE23" s="114"/>
      <c r="AF23" s="115"/>
      <c r="AG23" s="116">
        <f t="shared" si="30"/>
        <v>0</v>
      </c>
      <c r="AH23" s="53"/>
    </row>
    <row r="24" spans="2:34" ht="15" thickBot="1" x14ac:dyDescent="0.35">
      <c r="B24" s="87" t="s">
        <v>5</v>
      </c>
      <c r="C24" s="70"/>
      <c r="D24" s="71"/>
      <c r="E24" s="73"/>
      <c r="F24" s="72">
        <f t="shared" si="21"/>
        <v>0</v>
      </c>
      <c r="G24" s="71"/>
      <c r="H24" s="73"/>
      <c r="I24" s="72">
        <f t="shared" si="22"/>
        <v>0</v>
      </c>
      <c r="J24" s="71"/>
      <c r="K24" s="73"/>
      <c r="L24" s="72">
        <f t="shared" si="23"/>
        <v>0</v>
      </c>
      <c r="M24" s="71"/>
      <c r="N24" s="73"/>
      <c r="O24" s="72">
        <f t="shared" si="24"/>
        <v>0</v>
      </c>
      <c r="P24" s="71"/>
      <c r="Q24" s="73"/>
      <c r="R24" s="72">
        <f t="shared" si="25"/>
        <v>0</v>
      </c>
      <c r="S24" s="71"/>
      <c r="T24" s="73"/>
      <c r="U24" s="72">
        <f t="shared" si="26"/>
        <v>0</v>
      </c>
      <c r="V24" s="71"/>
      <c r="W24" s="73"/>
      <c r="X24" s="72">
        <f t="shared" si="27"/>
        <v>0</v>
      </c>
      <c r="Y24" s="71"/>
      <c r="Z24" s="73"/>
      <c r="AA24" s="72">
        <f t="shared" si="28"/>
        <v>0</v>
      </c>
      <c r="AB24" s="71"/>
      <c r="AC24" s="73"/>
      <c r="AD24" s="72">
        <f t="shared" si="29"/>
        <v>0</v>
      </c>
      <c r="AE24" s="71"/>
      <c r="AF24" s="73"/>
      <c r="AG24" s="72">
        <f t="shared" si="30"/>
        <v>0</v>
      </c>
      <c r="AH24" s="69">
        <f>AG24+AD24+AA24+X24+U24+R24+O24+L24+I24+F24</f>
        <v>0</v>
      </c>
    </row>
    <row r="25" spans="2:34" ht="14.5" thickTop="1" x14ac:dyDescent="0.3">
      <c r="B25" s="64" t="s">
        <v>58</v>
      </c>
      <c r="C25" s="65"/>
      <c r="D25" s="66"/>
      <c r="E25" s="68"/>
      <c r="F25" s="67">
        <f>SUM(F21:F24)</f>
        <v>0</v>
      </c>
      <c r="G25" s="66"/>
      <c r="H25" s="68"/>
      <c r="I25" s="67">
        <f>SUM(I21:I24)</f>
        <v>0</v>
      </c>
      <c r="J25" s="66"/>
      <c r="K25" s="68"/>
      <c r="L25" s="67">
        <f>SUM(L21:L24)</f>
        <v>0</v>
      </c>
      <c r="M25" s="66"/>
      <c r="N25" s="68"/>
      <c r="O25" s="67">
        <f>SUM(O21:O24)</f>
        <v>0</v>
      </c>
      <c r="P25" s="66"/>
      <c r="Q25" s="68"/>
      <c r="R25" s="67">
        <f>SUM(R21:R24)</f>
        <v>0</v>
      </c>
      <c r="S25" s="66"/>
      <c r="T25" s="68"/>
      <c r="U25" s="67">
        <f>SUM(U21:U24)</f>
        <v>0</v>
      </c>
      <c r="V25" s="66"/>
      <c r="W25" s="68"/>
      <c r="X25" s="67">
        <f>SUM(X21:X24)</f>
        <v>0</v>
      </c>
      <c r="Y25" s="66"/>
      <c r="Z25" s="68"/>
      <c r="AA25" s="67">
        <f>SUM(AA21:AA24)</f>
        <v>0</v>
      </c>
      <c r="AB25" s="66"/>
      <c r="AC25" s="68"/>
      <c r="AD25" s="67">
        <f>SUM(AD21:AD24)</f>
        <v>0</v>
      </c>
      <c r="AE25" s="66"/>
      <c r="AF25" s="68"/>
      <c r="AG25" s="67">
        <f>SUM(AG21:AG24)</f>
        <v>0</v>
      </c>
      <c r="AH25" s="69">
        <f>AG25+AD25+AA25+X25+U25+R25+O25+L25+I25+F25</f>
        <v>0</v>
      </c>
    </row>
    <row r="26" spans="2:34" ht="14.5" x14ac:dyDescent="0.3">
      <c r="B26" s="30"/>
      <c r="C26" s="29"/>
      <c r="D26" s="30"/>
      <c r="E26" s="27"/>
      <c r="F26" s="31"/>
      <c r="G26" s="30"/>
      <c r="H26" s="27"/>
      <c r="I26" s="31"/>
      <c r="J26" s="30"/>
      <c r="K26" s="27"/>
      <c r="L26" s="31"/>
      <c r="M26" s="30"/>
      <c r="N26" s="27"/>
      <c r="O26" s="31"/>
      <c r="P26" s="30"/>
      <c r="Q26" s="27"/>
      <c r="R26" s="31"/>
      <c r="S26" s="30"/>
      <c r="T26" s="27"/>
      <c r="U26" s="31"/>
      <c r="V26" s="30"/>
      <c r="W26" s="27"/>
      <c r="X26" s="31"/>
      <c r="Y26" s="30"/>
      <c r="Z26" s="27"/>
      <c r="AA26" s="31"/>
      <c r="AB26" s="30"/>
      <c r="AC26" s="27"/>
      <c r="AD26" s="31"/>
      <c r="AE26" s="30"/>
      <c r="AF26" s="27"/>
      <c r="AG26" s="31"/>
      <c r="AH26" s="53"/>
    </row>
    <row r="27" spans="2:34" s="44" customFormat="1" ht="18" x14ac:dyDescent="0.35">
      <c r="B27" s="91" t="s">
        <v>54</v>
      </c>
      <c r="C27" s="92"/>
      <c r="D27" s="93"/>
      <c r="E27" s="101"/>
      <c r="F27" s="95"/>
      <c r="G27" s="93"/>
      <c r="H27" s="101"/>
      <c r="I27" s="95"/>
      <c r="J27" s="93"/>
      <c r="K27" s="101"/>
      <c r="L27" s="95"/>
      <c r="M27" s="93"/>
      <c r="N27" s="101"/>
      <c r="O27" s="95"/>
      <c r="P27" s="93"/>
      <c r="Q27" s="101"/>
      <c r="R27" s="95"/>
      <c r="S27" s="93"/>
      <c r="T27" s="101"/>
      <c r="U27" s="95"/>
      <c r="V27" s="93"/>
      <c r="W27" s="101"/>
      <c r="X27" s="95"/>
      <c r="Y27" s="93"/>
      <c r="Z27" s="101"/>
      <c r="AA27" s="95"/>
      <c r="AB27" s="93"/>
      <c r="AC27" s="101"/>
      <c r="AD27" s="95"/>
      <c r="AE27" s="93"/>
      <c r="AF27" s="101"/>
      <c r="AG27" s="95"/>
      <c r="AH27" s="109"/>
    </row>
    <row r="28" spans="2:34" ht="14.5" x14ac:dyDescent="0.3">
      <c r="B28" s="34" t="s">
        <v>10</v>
      </c>
      <c r="C28" s="29" t="s">
        <v>31</v>
      </c>
      <c r="D28" s="35">
        <v>12</v>
      </c>
      <c r="E28" s="27"/>
      <c r="F28" s="28">
        <f>(D28*E28)</f>
        <v>0</v>
      </c>
      <c r="G28" s="35">
        <v>12</v>
      </c>
      <c r="H28" s="27"/>
      <c r="I28" s="28">
        <f>(+G28*H28)</f>
        <v>0</v>
      </c>
      <c r="J28" s="35">
        <v>12</v>
      </c>
      <c r="K28" s="27"/>
      <c r="L28" s="28">
        <f t="shared" ref="L28:L29" si="31">(+J28*K28)</f>
        <v>0</v>
      </c>
      <c r="M28" s="35">
        <v>12</v>
      </c>
      <c r="N28" s="27"/>
      <c r="O28" s="28">
        <f t="shared" ref="O28:O29" si="32">(+M28*N28)</f>
        <v>0</v>
      </c>
      <c r="P28" s="35">
        <v>12</v>
      </c>
      <c r="Q28" s="27"/>
      <c r="R28" s="28">
        <f t="shared" ref="R28:R29" si="33">(+P28*Q28)</f>
        <v>0</v>
      </c>
      <c r="S28" s="35">
        <v>12</v>
      </c>
      <c r="T28" s="27"/>
      <c r="U28" s="28">
        <f t="shared" ref="U28:U29" si="34">(+S28*T28)</f>
        <v>0</v>
      </c>
      <c r="V28" s="35">
        <v>12</v>
      </c>
      <c r="W28" s="27"/>
      <c r="X28" s="28">
        <f t="shared" ref="X28:X29" si="35">(+V28*W28)</f>
        <v>0</v>
      </c>
      <c r="Y28" s="35">
        <v>12</v>
      </c>
      <c r="Z28" s="27"/>
      <c r="AA28" s="28">
        <f t="shared" ref="AA28:AA29" si="36">(+Y28*Z28)</f>
        <v>0</v>
      </c>
      <c r="AB28" s="35">
        <v>12</v>
      </c>
      <c r="AC28" s="27"/>
      <c r="AD28" s="28">
        <f t="shared" ref="AD28:AD29" si="37">(+AB28*AC28)</f>
        <v>0</v>
      </c>
      <c r="AE28" s="35">
        <v>12</v>
      </c>
      <c r="AF28" s="27"/>
      <c r="AG28" s="28">
        <f t="shared" ref="AG28:AG29" si="38">(+AE28*AF28)</f>
        <v>0</v>
      </c>
      <c r="AH28" s="69">
        <f t="shared" ref="AH28:AH30" si="39">AG28+AD28+AA28+X28+U28+R28+O28+L28+I28+F28</f>
        <v>0</v>
      </c>
    </row>
    <row r="29" spans="2:34" ht="14.5" x14ac:dyDescent="0.3">
      <c r="B29" s="34" t="s">
        <v>11</v>
      </c>
      <c r="C29" s="29" t="s">
        <v>31</v>
      </c>
      <c r="D29" s="35">
        <v>12</v>
      </c>
      <c r="E29" s="27"/>
      <c r="F29" s="28">
        <f>(D29*E29)</f>
        <v>0</v>
      </c>
      <c r="G29" s="35">
        <v>12</v>
      </c>
      <c r="H29" s="27"/>
      <c r="I29" s="28">
        <f>(+G29*H29)</f>
        <v>0</v>
      </c>
      <c r="J29" s="35">
        <v>12</v>
      </c>
      <c r="K29" s="27"/>
      <c r="L29" s="28">
        <f t="shared" si="31"/>
        <v>0</v>
      </c>
      <c r="M29" s="35">
        <v>12</v>
      </c>
      <c r="N29" s="27"/>
      <c r="O29" s="28">
        <f t="shared" si="32"/>
        <v>0</v>
      </c>
      <c r="P29" s="35">
        <v>12</v>
      </c>
      <c r="Q29" s="27"/>
      <c r="R29" s="28">
        <f t="shared" si="33"/>
        <v>0</v>
      </c>
      <c r="S29" s="35">
        <v>12</v>
      </c>
      <c r="T29" s="27"/>
      <c r="U29" s="28">
        <f t="shared" si="34"/>
        <v>0</v>
      </c>
      <c r="V29" s="35">
        <v>12</v>
      </c>
      <c r="W29" s="27"/>
      <c r="X29" s="28">
        <f t="shared" si="35"/>
        <v>0</v>
      </c>
      <c r="Y29" s="35">
        <v>12</v>
      </c>
      <c r="Z29" s="27"/>
      <c r="AA29" s="28">
        <f t="shared" si="36"/>
        <v>0</v>
      </c>
      <c r="AB29" s="35">
        <v>12</v>
      </c>
      <c r="AC29" s="27"/>
      <c r="AD29" s="28">
        <f t="shared" si="37"/>
        <v>0</v>
      </c>
      <c r="AE29" s="35">
        <v>12</v>
      </c>
      <c r="AF29" s="27"/>
      <c r="AG29" s="28">
        <f t="shared" si="38"/>
        <v>0</v>
      </c>
      <c r="AH29" s="69">
        <f t="shared" si="39"/>
        <v>0</v>
      </c>
    </row>
    <row r="30" spans="2:34" ht="15" thickBot="1" x14ac:dyDescent="0.35">
      <c r="B30" s="87" t="s">
        <v>5</v>
      </c>
      <c r="C30" s="70"/>
      <c r="D30" s="71"/>
      <c r="E30" s="73"/>
      <c r="F30" s="72">
        <f t="shared" ref="F30" si="40">(+D30*E30)</f>
        <v>0</v>
      </c>
      <c r="G30" s="71"/>
      <c r="H30" s="73"/>
      <c r="I30" s="72">
        <f>(+G30*H30)</f>
        <v>0</v>
      </c>
      <c r="J30" s="71"/>
      <c r="K30" s="73"/>
      <c r="L30" s="72">
        <f>(+J30*K30)</f>
        <v>0</v>
      </c>
      <c r="M30" s="71"/>
      <c r="N30" s="73"/>
      <c r="O30" s="72">
        <f>(+M30*N30)</f>
        <v>0</v>
      </c>
      <c r="P30" s="71"/>
      <c r="Q30" s="73"/>
      <c r="R30" s="72">
        <f>(+P30*Q30)</f>
        <v>0</v>
      </c>
      <c r="S30" s="71"/>
      <c r="T30" s="73"/>
      <c r="U30" s="72">
        <f>(+S30*T30)</f>
        <v>0</v>
      </c>
      <c r="V30" s="71"/>
      <c r="W30" s="73"/>
      <c r="X30" s="72">
        <f>(+V30*W30)</f>
        <v>0</v>
      </c>
      <c r="Y30" s="71"/>
      <c r="Z30" s="73"/>
      <c r="AA30" s="72">
        <f>(+Y30*Z30)</f>
        <v>0</v>
      </c>
      <c r="AB30" s="71"/>
      <c r="AC30" s="73"/>
      <c r="AD30" s="72">
        <f>(+AB30*AC30)</f>
        <v>0</v>
      </c>
      <c r="AE30" s="71"/>
      <c r="AF30" s="73"/>
      <c r="AG30" s="72">
        <f>(+AE30*AF30)</f>
        <v>0</v>
      </c>
      <c r="AH30" s="69">
        <f t="shared" si="39"/>
        <v>0</v>
      </c>
    </row>
    <row r="31" spans="2:34" ht="14.5" thickTop="1" x14ac:dyDescent="0.3">
      <c r="B31" s="64" t="s">
        <v>59</v>
      </c>
      <c r="C31" s="65"/>
      <c r="D31" s="66"/>
      <c r="E31" s="68"/>
      <c r="F31" s="67">
        <f>SUM(F28:F30)</f>
        <v>0</v>
      </c>
      <c r="G31" s="66"/>
      <c r="H31" s="68"/>
      <c r="I31" s="67">
        <f>SUM(I28:I30)</f>
        <v>0</v>
      </c>
      <c r="J31" s="66"/>
      <c r="K31" s="68"/>
      <c r="L31" s="67">
        <f>SUM(L28:L30)</f>
        <v>0</v>
      </c>
      <c r="M31" s="66"/>
      <c r="N31" s="68"/>
      <c r="O31" s="67">
        <f>SUM(O28:O30)</f>
        <v>0</v>
      </c>
      <c r="P31" s="66"/>
      <c r="Q31" s="68"/>
      <c r="R31" s="67">
        <f>SUM(R28:R30)</f>
        <v>0</v>
      </c>
      <c r="S31" s="66"/>
      <c r="T31" s="68"/>
      <c r="U31" s="67">
        <f>SUM(U28:U30)</f>
        <v>0</v>
      </c>
      <c r="V31" s="66"/>
      <c r="W31" s="68"/>
      <c r="X31" s="67">
        <f>SUM(X28:X30)</f>
        <v>0</v>
      </c>
      <c r="Y31" s="66"/>
      <c r="Z31" s="68"/>
      <c r="AA31" s="67">
        <f>SUM(AA28:AA30)</f>
        <v>0</v>
      </c>
      <c r="AB31" s="66"/>
      <c r="AC31" s="68"/>
      <c r="AD31" s="67">
        <f>SUM(AD28:AD30)</f>
        <v>0</v>
      </c>
      <c r="AE31" s="66"/>
      <c r="AF31" s="68"/>
      <c r="AG31" s="67">
        <f>SUM(AG28:AG30)</f>
        <v>0</v>
      </c>
      <c r="AH31" s="69">
        <f>AG31+AD31+AA31+X31+U31+R31+O31+L31+I31+F31</f>
        <v>0</v>
      </c>
    </row>
    <row r="32" spans="2:34" x14ac:dyDescent="0.3">
      <c r="B32" s="30"/>
      <c r="C32" s="32"/>
      <c r="D32" s="30"/>
      <c r="E32" s="27"/>
      <c r="F32" s="31"/>
      <c r="G32" s="30"/>
      <c r="H32" s="27"/>
      <c r="I32" s="31"/>
      <c r="J32" s="30"/>
      <c r="K32" s="27"/>
      <c r="L32" s="31"/>
      <c r="M32" s="30"/>
      <c r="N32" s="27"/>
      <c r="O32" s="31"/>
      <c r="P32" s="30"/>
      <c r="Q32" s="27"/>
      <c r="R32" s="31"/>
      <c r="S32" s="30"/>
      <c r="T32" s="27"/>
      <c r="U32" s="31"/>
      <c r="V32" s="30"/>
      <c r="W32" s="27"/>
      <c r="X32" s="31"/>
      <c r="Y32" s="30"/>
      <c r="Z32" s="27"/>
      <c r="AA32" s="31"/>
      <c r="AB32" s="30"/>
      <c r="AC32" s="27"/>
      <c r="AD32" s="31"/>
      <c r="AE32" s="30"/>
      <c r="AF32" s="27"/>
      <c r="AG32" s="31"/>
      <c r="AH32" s="54"/>
    </row>
    <row r="33" spans="2:34" s="44" customFormat="1" ht="18" x14ac:dyDescent="0.35">
      <c r="B33" s="91" t="s">
        <v>55</v>
      </c>
      <c r="C33" s="92"/>
      <c r="D33" s="93"/>
      <c r="E33" s="101"/>
      <c r="F33" s="95"/>
      <c r="G33" s="93"/>
      <c r="H33" s="101"/>
      <c r="I33" s="95"/>
      <c r="J33" s="93"/>
      <c r="K33" s="101"/>
      <c r="L33" s="95"/>
      <c r="M33" s="93"/>
      <c r="N33" s="101"/>
      <c r="O33" s="95"/>
      <c r="P33" s="93"/>
      <c r="Q33" s="101"/>
      <c r="R33" s="95"/>
      <c r="S33" s="93"/>
      <c r="T33" s="101"/>
      <c r="U33" s="95"/>
      <c r="V33" s="93"/>
      <c r="W33" s="101"/>
      <c r="X33" s="95"/>
      <c r="Y33" s="93"/>
      <c r="Z33" s="101"/>
      <c r="AA33" s="95"/>
      <c r="AB33" s="93"/>
      <c r="AC33" s="101"/>
      <c r="AD33" s="95"/>
      <c r="AE33" s="93"/>
      <c r="AF33" s="101"/>
      <c r="AG33" s="95"/>
      <c r="AH33" s="109"/>
    </row>
    <row r="34" spans="2:34" ht="14.5" x14ac:dyDescent="0.3">
      <c r="B34" s="34" t="s">
        <v>12</v>
      </c>
      <c r="C34" s="29" t="s">
        <v>29</v>
      </c>
      <c r="D34" s="30"/>
      <c r="E34" s="27"/>
      <c r="F34" s="28">
        <f t="shared" ref="F34:F35" si="41">(+D34*E34)</f>
        <v>0</v>
      </c>
      <c r="G34" s="30"/>
      <c r="H34" s="27"/>
      <c r="I34" s="28">
        <f t="shared" ref="I34:I35" si="42">(+G34*H34)</f>
        <v>0</v>
      </c>
      <c r="J34" s="30"/>
      <c r="K34" s="27"/>
      <c r="L34" s="28">
        <f t="shared" ref="L34:L35" si="43">(+J34*K34)</f>
        <v>0</v>
      </c>
      <c r="M34" s="30"/>
      <c r="N34" s="27"/>
      <c r="O34" s="28">
        <f t="shared" ref="O34:O35" si="44">(+M34*N34)</f>
        <v>0</v>
      </c>
      <c r="P34" s="30"/>
      <c r="Q34" s="27"/>
      <c r="R34" s="28">
        <f t="shared" ref="R34:R35" si="45">(+P34*Q34)</f>
        <v>0</v>
      </c>
      <c r="S34" s="30"/>
      <c r="T34" s="27"/>
      <c r="U34" s="28">
        <f t="shared" ref="U34:U35" si="46">(+S34*T34)</f>
        <v>0</v>
      </c>
      <c r="V34" s="30"/>
      <c r="W34" s="27"/>
      <c r="X34" s="28">
        <f t="shared" ref="X34:X35" si="47">(+V34*W34)</f>
        <v>0</v>
      </c>
      <c r="Y34" s="30"/>
      <c r="Z34" s="27"/>
      <c r="AA34" s="28">
        <f t="shared" ref="AA34:AA35" si="48">(+Y34*Z34)</f>
        <v>0</v>
      </c>
      <c r="AB34" s="30"/>
      <c r="AC34" s="27"/>
      <c r="AD34" s="28">
        <f t="shared" ref="AD34:AD35" si="49">(+AB34*AC34)</f>
        <v>0</v>
      </c>
      <c r="AE34" s="30"/>
      <c r="AF34" s="27"/>
      <c r="AG34" s="28">
        <f t="shared" ref="AG34:AG35" si="50">(+AE34*AF34)</f>
        <v>0</v>
      </c>
      <c r="AH34" s="81">
        <f t="shared" ref="AH34:AH35" si="51">AG34+AD34+AA34+X34+U34+R34+O34+L34+I34+F34</f>
        <v>0</v>
      </c>
    </row>
    <row r="35" spans="2:34" ht="15" thickBot="1" x14ac:dyDescent="0.35">
      <c r="B35" s="88" t="s">
        <v>61</v>
      </c>
      <c r="C35" s="70"/>
      <c r="D35" s="71"/>
      <c r="E35" s="73"/>
      <c r="F35" s="72">
        <f t="shared" si="41"/>
        <v>0</v>
      </c>
      <c r="G35" s="71"/>
      <c r="H35" s="73"/>
      <c r="I35" s="72">
        <f t="shared" si="42"/>
        <v>0</v>
      </c>
      <c r="J35" s="71"/>
      <c r="K35" s="73"/>
      <c r="L35" s="72">
        <f t="shared" si="43"/>
        <v>0</v>
      </c>
      <c r="M35" s="71"/>
      <c r="N35" s="73"/>
      <c r="O35" s="72">
        <f t="shared" si="44"/>
        <v>0</v>
      </c>
      <c r="P35" s="71"/>
      <c r="Q35" s="73"/>
      <c r="R35" s="72">
        <f t="shared" si="45"/>
        <v>0</v>
      </c>
      <c r="S35" s="71"/>
      <c r="T35" s="73"/>
      <c r="U35" s="72">
        <f t="shared" si="46"/>
        <v>0</v>
      </c>
      <c r="V35" s="71"/>
      <c r="W35" s="73"/>
      <c r="X35" s="72">
        <f t="shared" si="47"/>
        <v>0</v>
      </c>
      <c r="Y35" s="71"/>
      <c r="Z35" s="73"/>
      <c r="AA35" s="72">
        <f t="shared" si="48"/>
        <v>0</v>
      </c>
      <c r="AB35" s="71"/>
      <c r="AC35" s="73"/>
      <c r="AD35" s="72">
        <f t="shared" si="49"/>
        <v>0</v>
      </c>
      <c r="AE35" s="71"/>
      <c r="AF35" s="73"/>
      <c r="AG35" s="72">
        <f t="shared" si="50"/>
        <v>0</v>
      </c>
      <c r="AH35" s="81">
        <f t="shared" si="51"/>
        <v>0</v>
      </c>
    </row>
    <row r="36" spans="2:34" ht="15" thickTop="1" thickBot="1" x14ac:dyDescent="0.35">
      <c r="B36" s="76" t="s">
        <v>60</v>
      </c>
      <c r="C36" s="77"/>
      <c r="D36" s="78"/>
      <c r="E36" s="79"/>
      <c r="F36" s="80">
        <f>SUM(F34:F35)</f>
        <v>0</v>
      </c>
      <c r="G36" s="78"/>
      <c r="H36" s="79"/>
      <c r="I36" s="80">
        <f>SUM(I34:I35)</f>
        <v>0</v>
      </c>
      <c r="J36" s="78"/>
      <c r="K36" s="79"/>
      <c r="L36" s="80">
        <f>SUM(L34:L35)</f>
        <v>0</v>
      </c>
      <c r="M36" s="78"/>
      <c r="N36" s="79"/>
      <c r="O36" s="80">
        <f>SUM(O34:O35)</f>
        <v>0</v>
      </c>
      <c r="P36" s="78"/>
      <c r="Q36" s="79"/>
      <c r="R36" s="80">
        <f>SUM(R34:R35)</f>
        <v>0</v>
      </c>
      <c r="S36" s="78"/>
      <c r="T36" s="79"/>
      <c r="U36" s="80">
        <f>SUM(U34:U35)</f>
        <v>0</v>
      </c>
      <c r="V36" s="78"/>
      <c r="W36" s="79"/>
      <c r="X36" s="80">
        <f>SUM(X34:X35)</f>
        <v>0</v>
      </c>
      <c r="Y36" s="78"/>
      <c r="Z36" s="79"/>
      <c r="AA36" s="80">
        <f>SUM(AA34:AA35)</f>
        <v>0</v>
      </c>
      <c r="AB36" s="78"/>
      <c r="AC36" s="79"/>
      <c r="AD36" s="80">
        <f>SUM(AD34:AD35)</f>
        <v>0</v>
      </c>
      <c r="AE36" s="78"/>
      <c r="AF36" s="79"/>
      <c r="AG36" s="80">
        <f>SUM(AG34:AG35)</f>
        <v>0</v>
      </c>
      <c r="AH36" s="81">
        <f>AG36+AD36+AA36+X36+U36+R36+O36+L36+I36+F36</f>
        <v>0</v>
      </c>
    </row>
    <row r="37" spans="2:34" s="44" customFormat="1" ht="18.5" thickBot="1" x14ac:dyDescent="0.4">
      <c r="B37" s="82" t="s">
        <v>62</v>
      </c>
      <c r="C37" s="83"/>
      <c r="D37" s="84"/>
      <c r="E37" s="85"/>
      <c r="F37" s="86">
        <f>F36+F31+F25+F18+F12</f>
        <v>0</v>
      </c>
      <c r="G37" s="84"/>
      <c r="H37" s="85"/>
      <c r="I37" s="86">
        <f>I36+I31+I25+I18+I12</f>
        <v>0</v>
      </c>
      <c r="J37" s="84"/>
      <c r="K37" s="85"/>
      <c r="L37" s="86">
        <f>L36+L31+L25+L18+L12</f>
        <v>0</v>
      </c>
      <c r="M37" s="84"/>
      <c r="N37" s="85"/>
      <c r="O37" s="86">
        <f>O36+O31+O25+O18+O12</f>
        <v>0</v>
      </c>
      <c r="P37" s="84"/>
      <c r="Q37" s="85"/>
      <c r="R37" s="86">
        <f>R36+R31+R25+R18+R12</f>
        <v>0</v>
      </c>
      <c r="S37" s="84"/>
      <c r="T37" s="85"/>
      <c r="U37" s="86">
        <f>U36+U31+U25+U18+U12</f>
        <v>0</v>
      </c>
      <c r="V37" s="84"/>
      <c r="W37" s="85"/>
      <c r="X37" s="86">
        <f>X36+X31+X25+X18+X12</f>
        <v>0</v>
      </c>
      <c r="Y37" s="84"/>
      <c r="Z37" s="85"/>
      <c r="AA37" s="86">
        <f>AA36+AA31+AA25+AA18+AA12</f>
        <v>0</v>
      </c>
      <c r="AB37" s="84"/>
      <c r="AC37" s="85"/>
      <c r="AD37" s="86">
        <f>AD36+AD31+AD25+AD18+AD12</f>
        <v>0</v>
      </c>
      <c r="AE37" s="84"/>
      <c r="AF37" s="85"/>
      <c r="AG37" s="86">
        <f>AG36+AG31+AG25+AG18+AG12</f>
        <v>0</v>
      </c>
      <c r="AH37" s="86">
        <f>AH36+AH31+AH25+AH18+AH12</f>
        <v>0</v>
      </c>
    </row>
    <row r="39" spans="2:34" s="16" customFormat="1" ht="15.5" x14ac:dyDescent="0.35">
      <c r="B39" s="23" t="s">
        <v>13</v>
      </c>
      <c r="C39" s="24"/>
      <c r="F39" s="18"/>
      <c r="I39" s="18"/>
      <c r="L39" s="18"/>
      <c r="O39" s="18"/>
      <c r="R39" s="18"/>
      <c r="U39" s="18"/>
      <c r="X39" s="18"/>
      <c r="AA39" s="18"/>
      <c r="AD39" s="18"/>
    </row>
    <row r="40" spans="2:34" s="42" customFormat="1" ht="18" x14ac:dyDescent="0.35">
      <c r="B40" s="48" t="s">
        <v>48</v>
      </c>
      <c r="C40" s="43"/>
      <c r="F40" s="41"/>
      <c r="I40" s="41"/>
      <c r="L40" s="41"/>
      <c r="O40" s="41"/>
      <c r="R40" s="41"/>
      <c r="U40" s="41"/>
      <c r="X40" s="41"/>
      <c r="AA40" s="41"/>
      <c r="AD40" s="41"/>
    </row>
    <row r="41" spans="2:34" s="42" customFormat="1" ht="18" x14ac:dyDescent="0.35">
      <c r="B41" s="42" t="s">
        <v>49</v>
      </c>
      <c r="C41" s="43"/>
      <c r="F41" s="41"/>
      <c r="I41" s="41"/>
      <c r="L41" s="41"/>
      <c r="O41" s="41"/>
      <c r="R41" s="41"/>
      <c r="U41" s="41"/>
      <c r="X41" s="41"/>
      <c r="AA41" s="41"/>
      <c r="AD41" s="41"/>
    </row>
    <row r="42" spans="2:34" s="42" customFormat="1" ht="18" x14ac:dyDescent="0.35">
      <c r="B42" s="43" t="s">
        <v>32</v>
      </c>
      <c r="C42" s="43"/>
      <c r="F42" s="41"/>
      <c r="I42" s="41"/>
      <c r="L42" s="41"/>
      <c r="O42" s="41"/>
      <c r="R42" s="41"/>
      <c r="U42" s="41"/>
      <c r="X42" s="41"/>
      <c r="AA42" s="41"/>
      <c r="AD42" s="41"/>
    </row>
    <row r="43" spans="2:34" s="44" customFormat="1" ht="18" x14ac:dyDescent="0.4">
      <c r="F43" s="45"/>
      <c r="I43" s="45"/>
      <c r="L43" s="45"/>
      <c r="O43" s="45"/>
      <c r="R43" s="45"/>
      <c r="U43" s="45"/>
      <c r="X43" s="45"/>
      <c r="AA43" s="45"/>
      <c r="AD43" s="45"/>
    </row>
  </sheetData>
  <mergeCells count="10">
    <mergeCell ref="D6:F6"/>
    <mergeCell ref="J6:L6"/>
    <mergeCell ref="G6:I6"/>
    <mergeCell ref="M6:O6"/>
    <mergeCell ref="P6:R6"/>
    <mergeCell ref="S6:U6"/>
    <mergeCell ref="V6:X6"/>
    <mergeCell ref="Y6:AA6"/>
    <mergeCell ref="AB6:AD6"/>
    <mergeCell ref="AE6:AG6"/>
  </mergeCells>
  <pageMargins left="0.45" right="0.45" top="0.75" bottom="0.75" header="0.3" footer="0.3"/>
  <pageSetup paperSize="5" scale="4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309FAA02D8644CA6324E92772AC065" ma:contentTypeVersion="21" ma:contentTypeDescription="Create a new document." ma:contentTypeScope="" ma:versionID="09e6a254154707237c427748fd0223c5">
  <xsd:schema xmlns:xsd="http://www.w3.org/2001/XMLSchema" xmlns:xs="http://www.w3.org/2001/XMLSchema" xmlns:p="http://schemas.microsoft.com/office/2006/metadata/properties" xmlns:ns1="http://schemas.microsoft.com/sharepoint/v3" xmlns:ns2="b8f10454-f989-4b9f-9285-31d8622fa5e8" xmlns:ns3="1b59f006-5fcc-4160-ae80-f420c83abd12" targetNamespace="http://schemas.microsoft.com/office/2006/metadata/properties" ma:root="true" ma:fieldsID="6a2fc5bc77709dffd38d939e5a0e06b9" ns1:_="" ns2:_="" ns3:_="">
    <xsd:import namespace="http://schemas.microsoft.com/sharepoint/v3"/>
    <xsd:import namespace="b8f10454-f989-4b9f-9285-31d8622fa5e8"/>
    <xsd:import namespace="1b59f006-5fcc-4160-ae80-f420c83abd12"/>
    <xsd:element name="properties">
      <xsd:complexType>
        <xsd:sequence>
          <xsd:element name="documentManagement">
            <xsd:complexType>
              <xsd:all>
                <xsd:element ref="ns2:test" minOccurs="0"/>
                <xsd:element ref="ns2:Industry" minOccurs="0"/>
                <xsd:element ref="ns2:Tag" minOccurs="0"/>
                <xsd:element ref="ns2:Account" minOccurs="0"/>
                <xsd:element ref="ns3:SharedWithUsers" minOccurs="0"/>
                <xsd:element ref="ns3:SharedWithDetails" minOccurs="0"/>
                <xsd:element ref="ns1:_ip_UnifiedCompliancePolicyProperties" minOccurs="0"/>
                <xsd:element ref="ns1:_ip_UnifiedCompliancePolicyUIAction"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EventHashCode" minOccurs="0"/>
                <xsd:element ref="ns2:MediaServiceGenerationTime" minOccurs="0"/>
                <xsd:element ref="ns2:MediaServiceAutoKeyPoints" minOccurs="0"/>
                <xsd:element ref="ns2:MediaServiceKeyPoints" minOccurs="0"/>
                <xsd:element ref="ns2:q0f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description="" ma:hidden="true" ma:internalName="_ip_UnifiedCompliancePolicyProperties" ma:readOnly="false">
      <xsd:simpleType>
        <xsd:restriction base="dms:Note"/>
      </xsd:simpleType>
    </xsd:element>
    <xsd:element name="_ip_UnifiedCompliancePolicyUIAction" ma:index="11" nillable="true" ma:displayName="Unified Compliance Policy UI Action" ma:descrip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8f10454-f989-4b9f-9285-31d8622fa5e8" elementFormDefault="qualified">
    <xsd:import namespace="http://schemas.microsoft.com/office/2006/documentManagement/types"/>
    <xsd:import namespace="http://schemas.microsoft.com/office/infopath/2007/PartnerControls"/>
    <xsd:element name="test" ma:index="2" nillable="true" ma:displayName="test" ma:internalName="test" ma:readOnly="false">
      <xsd:simpleType>
        <xsd:restriction base="dms:Text"/>
      </xsd:simpleType>
    </xsd:element>
    <xsd:element name="Industry" ma:index="3" nillable="true" ma:displayName="Industry" ma:internalName="Industry" ma:readOnly="false">
      <xsd:simpleType>
        <xsd:restriction base="dms:Text"/>
      </xsd:simpleType>
    </xsd:element>
    <xsd:element name="Tag" ma:index="4" nillable="true" ma:displayName="Tag" ma:format="Dropdown" ma:internalName="Tag" ma:readOnly="false">
      <xsd:complexType>
        <xsd:complexContent>
          <xsd:extension base="dms:MultiChoice">
            <xsd:sequence>
              <xsd:element name="Value" maxOccurs="unbounded" minOccurs="0" nillable="true">
                <xsd:simpleType>
                  <xsd:restriction base="dms:Choice">
                    <xsd:enumeration value="Government"/>
                    <xsd:enumeration value="Healthcare"/>
                    <xsd:enumeration value="Media"/>
                    <xsd:enumeration value="Financial"/>
                    <xsd:enumeration value="Retail"/>
                    <xsd:enumeration value="Telco"/>
                  </xsd:restriction>
                </xsd:simpleType>
              </xsd:element>
            </xsd:sequence>
          </xsd:extension>
        </xsd:complexContent>
      </xsd:complexType>
    </xsd:element>
    <xsd:element name="Account" ma:index="5" nillable="true" ma:displayName="Account" ma:indexed="true" ma:internalName="Account" ma:readOnly="false">
      <xsd:simpleType>
        <xsd:restriction base="dms:Text">
          <xsd:maxLength value="255"/>
        </xsd:restriction>
      </xsd:simpleType>
    </xsd:element>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hidden="true" ma:internalName="MediaServiceAutoTags" ma:readOnly="true">
      <xsd:simpleType>
        <xsd:restriction base="dms:Text"/>
      </xsd:simpleType>
    </xsd:element>
    <xsd:element name="MediaServiceLocation" ma:index="18" nillable="true" ma:displayName="MediaServiceLocation" ma:description="" ma:hidden="true" ma:internalName="MediaServiceLocation" ma:readOnly="true">
      <xsd:simpleType>
        <xsd:restriction base="dms:Text"/>
      </xsd:simpleType>
    </xsd:element>
    <xsd:element name="MediaServiceOCR" ma:index="19" nillable="true" ma:displayName="MediaServiceOCR" ma:hidden="true" ma:internalName="MediaServiceOCR" ma:readOnly="true">
      <xsd:simpleType>
        <xsd:restriction base="dms:Note"/>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hidden="true" ma:internalName="MediaServiceKeyPoints" ma:readOnly="true">
      <xsd:simpleType>
        <xsd:restriction base="dms:Note"/>
      </xsd:simpleType>
    </xsd:element>
    <xsd:element name="q0fl" ma:index="26" nillable="true" ma:displayName="Person or Group" ma:hidden="true" ma:list="UserInfo" ma:internalName="q0fl"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LengthInSeconds" ma:index="27" nillable="true" ma:displayName="Length (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b59f006-5fcc-4160-ae80-f420c83abd12" elementFormDefault="qualified">
    <xsd:import namespace="http://schemas.microsoft.com/office/2006/documentManagement/types"/>
    <xsd:import namespace="http://schemas.microsoft.com/office/infopath/2007/PartnerControls"/>
    <xsd:element name="SharedWithUsers" ma:index="8" nillable="true" ma:displayName="Shared With" ma:description=""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hidden="true" ma:internalName="SharedWithDetail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g xmlns="b8f10454-f989-4b9f-9285-31d8622fa5e8"/>
    <_ip_UnifiedCompliancePolicyUIAction xmlns="http://schemas.microsoft.com/sharepoint/v3" xsi:nil="true"/>
    <test xmlns="b8f10454-f989-4b9f-9285-31d8622fa5e8" xsi:nil="true"/>
    <q0fl xmlns="b8f10454-f989-4b9f-9285-31d8622fa5e8">
      <UserInfo>
        <DisplayName/>
        <AccountId xsi:nil="true"/>
        <AccountType/>
      </UserInfo>
    </q0fl>
    <_ip_UnifiedCompliancePolicyProperties xmlns="http://schemas.microsoft.com/sharepoint/v3" xsi:nil="true"/>
    <Account xmlns="b8f10454-f989-4b9f-9285-31d8622fa5e8" xsi:nil="true"/>
    <Industry xmlns="b8f10454-f989-4b9f-9285-31d8622fa5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55C5D4-F999-4306-864F-A8E3D3522A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8f10454-f989-4b9f-9285-31d8622fa5e8"/>
    <ds:schemaRef ds:uri="1b59f006-5fcc-4160-ae80-f420c83abd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838E06-2511-4415-9BCE-9026DD24DCE9}">
  <ds:schemaRefs>
    <ds:schemaRef ds:uri="http://www.w3.org/XML/1998/namespace"/>
    <ds:schemaRef ds:uri="http://purl.org/dc/dcmitype/"/>
    <ds:schemaRef ds:uri="http://schemas.microsoft.com/sharepoint/v3"/>
    <ds:schemaRef ds:uri="http://schemas.microsoft.com/office/2006/documentManagement/types"/>
    <ds:schemaRef ds:uri="http://schemas.microsoft.com/office/2006/metadata/properties"/>
    <ds:schemaRef ds:uri="http://purl.org/dc/elements/1.1/"/>
    <ds:schemaRef ds:uri="http://purl.org/dc/terms/"/>
    <ds:schemaRef ds:uri="http://schemas.openxmlformats.org/package/2006/metadata/core-properties"/>
    <ds:schemaRef ds:uri="http://schemas.microsoft.com/office/infopath/2007/PartnerControls"/>
    <ds:schemaRef ds:uri="1b59f006-5fcc-4160-ae80-f420c83abd12"/>
    <ds:schemaRef ds:uri="b8f10454-f989-4b9f-9285-31d8622fa5e8"/>
  </ds:schemaRefs>
</ds:datastoreItem>
</file>

<file path=customXml/itemProps3.xml><?xml version="1.0" encoding="utf-8"?>
<ds:datastoreItem xmlns:ds="http://schemas.openxmlformats.org/officeDocument/2006/customXml" ds:itemID="{2FA38C8E-CBC7-4C7D-A90C-4E5080DFC4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Summary</vt:lpstr>
      <vt:lpstr>Vendor pricing</vt:lpstr>
      <vt:lpstr>Summary!Print_Area</vt:lpstr>
      <vt:lpstr>'Vendor pricing'!Print_Area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Faram Medhora</dc:creator>
  <cp:keywords/>
  <dc:description/>
  <cp:lastModifiedBy>Stover, Anthony A.</cp:lastModifiedBy>
  <cp:revision/>
  <cp:lastPrinted>2021-06-16T20:22:26Z</cp:lastPrinted>
  <dcterms:created xsi:type="dcterms:W3CDTF">2021-06-11T21:28:42Z</dcterms:created>
  <dcterms:modified xsi:type="dcterms:W3CDTF">2021-11-24T15:51:50Z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0x01010096309FAA02D8644CA6324E92772AC065</vt:lpwstr>
  </property>
</Properties>
</file>